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5D5F66D6-E43D-4F59-80C6-085F8051C453}" xr6:coauthVersionLast="36" xr6:coauthVersionMax="36" xr10:uidLastSave="{00000000-0000-0000-0000-000000000000}"/>
  <bookViews>
    <workbookView xWindow="0" yWindow="0" windowWidth="28800" windowHeight="11925" tabRatio="85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79021"/>
</workbook>
</file>

<file path=xl/calcChain.xml><?xml version="1.0" encoding="utf-8"?>
<calcChain xmlns="http://schemas.openxmlformats.org/spreadsheetml/2006/main">
  <c r="C49" i="7" l="1"/>
  <c r="C48" i="7"/>
  <c r="C30" i="15" l="1"/>
  <c r="E34" i="15" l="1"/>
  <c r="E33" i="15"/>
  <c r="E32" i="15"/>
  <c r="E31" i="15"/>
  <c r="E24" i="15"/>
  <c r="D34" i="15" l="1"/>
  <c r="D33" i="15"/>
  <c r="D32" i="15"/>
  <c r="D31" i="15"/>
  <c r="A15" i="26" l="1"/>
  <c r="A12" i="26"/>
  <c r="A9" i="26"/>
  <c r="AM89" i="26" l="1"/>
  <c r="AL89" i="26"/>
  <c r="AK89" i="26"/>
  <c r="AV89" i="26" s="1"/>
  <c r="AV88" i="26"/>
  <c r="AU87" i="26"/>
  <c r="AT87" i="26"/>
  <c r="AS87" i="26"/>
  <c r="AR87" i="26"/>
  <c r="AQ87" i="26"/>
  <c r="AP87" i="26"/>
  <c r="AL75" i="26"/>
  <c r="AL84" i="26" s="1"/>
  <c r="AK75" i="26"/>
  <c r="AK84" i="26" s="1"/>
  <c r="AV73" i="26"/>
  <c r="AP70" i="26"/>
  <c r="AQ70" i="26" s="1"/>
  <c r="AO70" i="26"/>
  <c r="AN70" i="26"/>
  <c r="AM70" i="26"/>
  <c r="AL70" i="26"/>
  <c r="AO69" i="26"/>
  <c r="AN69" i="26"/>
  <c r="AM69" i="26"/>
  <c r="AL69" i="26"/>
  <c r="AK69" i="26"/>
  <c r="AK58" i="26"/>
  <c r="AL56" i="26"/>
  <c r="AL53" i="26"/>
  <c r="AV53" i="26" s="1"/>
  <c r="AK41" i="26"/>
  <c r="AK38" i="26"/>
  <c r="AK37" i="26"/>
  <c r="AK33" i="26"/>
  <c r="AK32" i="26"/>
  <c r="AV27" i="26"/>
  <c r="AV26" i="26"/>
  <c r="AK25" i="26"/>
  <c r="AM55" i="26" s="1"/>
  <c r="AM54" i="26" l="1"/>
  <c r="AL41" i="26"/>
  <c r="AL68" i="26" s="1"/>
  <c r="AK34" i="26"/>
  <c r="AM56" i="26" s="1"/>
  <c r="AN56" i="26" s="1"/>
  <c r="AK68" i="26"/>
  <c r="AK87" i="26"/>
  <c r="AL87" i="26" s="1"/>
  <c r="AV87" i="26" s="1"/>
  <c r="AR70" i="26"/>
  <c r="AM68" i="26"/>
  <c r="AN55" i="26"/>
  <c r="AM75" i="26"/>
  <c r="AM84" i="26" s="1"/>
  <c r="AN54" i="26"/>
  <c r="AP69" i="26"/>
  <c r="AQ69" i="26" s="1"/>
  <c r="AR69" i="26" s="1"/>
  <c r="AS69" i="26" s="1"/>
  <c r="AT69" i="26" s="1"/>
  <c r="AU69" i="26" s="1"/>
  <c r="AL58" i="26"/>
  <c r="AK67" i="26"/>
  <c r="S22" i="12"/>
  <c r="AM58" i="26" l="1"/>
  <c r="AS70" i="26"/>
  <c r="AT70" i="26" s="1"/>
  <c r="AU70" i="26" s="1"/>
  <c r="AV70" i="26"/>
  <c r="AN68" i="26"/>
  <c r="AO56" i="26"/>
  <c r="AK78" i="26"/>
  <c r="AL67" i="26"/>
  <c r="AL78" i="26" s="1"/>
  <c r="AM67" i="26"/>
  <c r="AM78" i="26" s="1"/>
  <c r="AN75" i="26"/>
  <c r="AO55" i="26"/>
  <c r="AV69" i="26"/>
  <c r="AO54" i="26"/>
  <c r="AM76" i="26" l="1"/>
  <c r="AM79" i="26"/>
  <c r="AK79" i="26"/>
  <c r="AK80" i="26" s="1"/>
  <c r="AK76" i="26"/>
  <c r="AO75" i="26"/>
  <c r="AO84" i="26" s="1"/>
  <c r="AP55" i="26"/>
  <c r="AL79" i="26"/>
  <c r="AL76" i="26"/>
  <c r="AP54" i="26"/>
  <c r="AN84" i="26"/>
  <c r="AO68" i="26"/>
  <c r="AP56" i="26"/>
  <c r="A13" i="24"/>
  <c r="A10" i="24"/>
  <c r="A7" i="24"/>
  <c r="A4" i="24"/>
  <c r="AL74" i="26" l="1"/>
  <c r="AL83" i="26"/>
  <c r="AK74" i="26"/>
  <c r="AK83" i="26"/>
  <c r="AQ54" i="26"/>
  <c r="AM86" i="26"/>
  <c r="AM91" i="26" s="1"/>
  <c r="AM94" i="26" s="1"/>
  <c r="AM96" i="26" s="1"/>
  <c r="AO57" i="26"/>
  <c r="AO58" i="26" s="1"/>
  <c r="AP75" i="26"/>
  <c r="AQ55" i="26"/>
  <c r="AM80" i="26"/>
  <c r="AN57" i="26"/>
  <c r="AL86" i="26"/>
  <c r="AL91" i="26" s="1"/>
  <c r="AL94" i="26" s="1"/>
  <c r="AL96" i="26" s="1"/>
  <c r="AK86" i="26"/>
  <c r="AK91" i="26" s="1"/>
  <c r="AQ56" i="26"/>
  <c r="AP68" i="26"/>
  <c r="AL80" i="26"/>
  <c r="AM83" i="26"/>
  <c r="AM74" i="26"/>
  <c r="AP84" i="26" l="1"/>
  <c r="AO67" i="26"/>
  <c r="AO78" i="26" s="1"/>
  <c r="AQ68" i="26"/>
  <c r="AR56" i="26"/>
  <c r="AR55" i="26"/>
  <c r="AQ75" i="26"/>
  <c r="AQ84" i="26" s="1"/>
  <c r="AR54" i="26"/>
  <c r="AK94" i="26"/>
  <c r="AK92" i="26"/>
  <c r="AL92" i="26" s="1"/>
  <c r="AM92" i="26" s="1"/>
  <c r="AN58" i="26"/>
  <c r="AD21" i="23"/>
  <c r="AB21" i="23"/>
  <c r="X21" i="23"/>
  <c r="R21" i="23"/>
  <c r="P21" i="23"/>
  <c r="AK96" i="26" l="1"/>
  <c r="AK95" i="26"/>
  <c r="AL95" i="26" s="1"/>
  <c r="AM95" i="26" s="1"/>
  <c r="AR75" i="26"/>
  <c r="AS55" i="26"/>
  <c r="AO76" i="26"/>
  <c r="AO79" i="26"/>
  <c r="AS54" i="26"/>
  <c r="AR68" i="26"/>
  <c r="AS56" i="26"/>
  <c r="AN67" i="26"/>
  <c r="D26" i="16"/>
  <c r="A10" i="23"/>
  <c r="A7" i="23"/>
  <c r="A13" i="15"/>
  <c r="A10" i="15"/>
  <c r="A14" i="22"/>
  <c r="C27" i="6"/>
  <c r="AO86" i="26" l="1"/>
  <c r="AO91" i="26" s="1"/>
  <c r="AO94" i="26" s="1"/>
  <c r="AO96" i="26" s="1"/>
  <c r="AQ57" i="26"/>
  <c r="AQ58" i="26" s="1"/>
  <c r="AS75" i="26"/>
  <c r="AS84" i="26" s="1"/>
  <c r="AT55" i="26"/>
  <c r="AN78" i="26"/>
  <c r="AO80" i="26"/>
  <c r="AR84" i="26"/>
  <c r="AS68" i="26"/>
  <c r="AT56" i="26"/>
  <c r="AT54" i="26"/>
  <c r="AO83" i="26"/>
  <c r="AO74" i="26"/>
  <c r="AN79" i="26" l="1"/>
  <c r="AN80" i="26" s="1"/>
  <c r="AN76" i="26"/>
  <c r="AQ67" i="26"/>
  <c r="AQ78" i="26" s="1"/>
  <c r="AU54" i="26"/>
  <c r="AT68" i="26"/>
  <c r="AU56" i="26"/>
  <c r="AT75" i="26"/>
  <c r="AT84" i="26" s="1"/>
  <c r="AU55" i="26"/>
  <c r="AU75" i="26" s="1"/>
  <c r="AV55" i="26" l="1"/>
  <c r="AU84" i="26"/>
  <c r="AV84" i="26" s="1"/>
  <c r="AV75" i="26"/>
  <c r="AV54" i="26"/>
  <c r="AN83" i="26"/>
  <c r="AN74" i="26"/>
  <c r="AU68" i="26"/>
  <c r="AV68" i="26" s="1"/>
  <c r="AV56" i="26"/>
  <c r="AQ79" i="26"/>
  <c r="AQ80" i="26" s="1"/>
  <c r="AQ76" i="26"/>
  <c r="AN86" i="26"/>
  <c r="AN91" i="26" s="1"/>
  <c r="AP57" i="26"/>
  <c r="D24" i="15"/>
  <c r="AN94" i="26" l="1"/>
  <c r="AN92" i="26"/>
  <c r="AO92" i="26" s="1"/>
  <c r="AQ74" i="26"/>
  <c r="AQ83" i="26"/>
  <c r="AP58" i="26"/>
  <c r="AQ86" i="26"/>
  <c r="AQ91" i="26" s="1"/>
  <c r="AQ94" i="26" s="1"/>
  <c r="AQ96" i="26" s="1"/>
  <c r="AS57" i="26"/>
  <c r="AS58" i="26" s="1"/>
  <c r="C24" i="15"/>
  <c r="AN96" i="26" l="1"/>
  <c r="AN95" i="26"/>
  <c r="AO95" i="26" s="1"/>
  <c r="AP67" i="26"/>
  <c r="AS67" i="26"/>
  <c r="AS78" i="26" s="1"/>
  <c r="A4" i="15"/>
  <c r="AS76" i="26" l="1"/>
  <c r="AS79" i="26"/>
  <c r="AP78" i="26"/>
  <c r="AS83" i="26" l="1"/>
  <c r="AS74" i="26"/>
  <c r="AP79" i="26"/>
  <c r="AP80" i="26" s="1"/>
  <c r="AP76" i="26"/>
  <c r="AS86" i="26"/>
  <c r="AS91" i="26" s="1"/>
  <c r="AS94" i="26" s="1"/>
  <c r="AS96" i="26" s="1"/>
  <c r="AU57" i="26"/>
  <c r="AU58" i="26" s="1"/>
  <c r="AS80" i="26"/>
  <c r="AP74" i="26" l="1"/>
  <c r="AP83" i="26"/>
  <c r="AU67" i="26"/>
  <c r="AU78" i="26" s="1"/>
  <c r="AR57" i="26"/>
  <c r="AP86" i="26"/>
  <c r="AP91" i="26" s="1"/>
  <c r="S23" i="12"/>
  <c r="AR58" i="26" l="1"/>
  <c r="AU79" i="26"/>
  <c r="AU86" i="26" s="1"/>
  <c r="AU91" i="26" s="1"/>
  <c r="AU94" i="26" s="1"/>
  <c r="AU96" i="26" s="1"/>
  <c r="AU76" i="26"/>
  <c r="AP94" i="26"/>
  <c r="AP92" i="26"/>
  <c r="AQ92" i="26" s="1"/>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R67" i="26" l="1"/>
  <c r="AU80" i="26"/>
  <c r="AP96" i="26"/>
  <c r="AP95" i="26"/>
  <c r="AQ95" i="26" s="1"/>
  <c r="AU74" i="26"/>
  <c r="AU83" i="26"/>
  <c r="A5" i="22"/>
  <c r="A5" i="16"/>
  <c r="A5" i="6"/>
  <c r="A5" i="14"/>
  <c r="A6" i="13"/>
  <c r="A4" i="12"/>
  <c r="AR78" i="26" l="1"/>
  <c r="B25" i="22"/>
  <c r="D44" i="16"/>
  <c r="G43" i="16"/>
  <c r="D42" i="16"/>
  <c r="G42" i="16"/>
  <c r="D41" i="16"/>
  <c r="G41" i="16"/>
  <c r="D40" i="16"/>
  <c r="G40" i="16"/>
  <c r="C39" i="16"/>
  <c r="G39" i="16" s="1"/>
  <c r="C38" i="16"/>
  <c r="G38" i="16" s="1"/>
  <c r="G37" i="16"/>
  <c r="H35" i="16"/>
  <c r="G33" i="16"/>
  <c r="G32" i="16"/>
  <c r="H26" i="16"/>
  <c r="C26" i="16"/>
  <c r="G26" i="16" s="1"/>
  <c r="C25" i="16"/>
  <c r="G25" i="16" s="1"/>
  <c r="AR79" i="26" l="1"/>
  <c r="AR80" i="26" s="1"/>
  <c r="AR76" i="26"/>
  <c r="B36" i="22"/>
  <c r="B55" i="22" s="1"/>
  <c r="A14" i="14"/>
  <c r="A14" i="6" s="1"/>
  <c r="P11" i="14"/>
  <c r="A11" i="6" s="1"/>
  <c r="A15" i="13"/>
  <c r="A12" i="13"/>
  <c r="A13" i="12"/>
  <c r="A10" i="12"/>
  <c r="AR83" i="26" l="1"/>
  <c r="AR74" i="26"/>
  <c r="AR86" i="26"/>
  <c r="AR91" i="26" s="1"/>
  <c r="AT57" i="26"/>
  <c r="A10" i="17"/>
  <c r="A11" i="10" s="1"/>
  <c r="A11" i="19" s="1"/>
  <c r="A11" i="16" s="1"/>
  <c r="A13" i="17"/>
  <c r="A14" i="10" s="1"/>
  <c r="A14" i="19" s="1"/>
  <c r="A14" i="16" s="1"/>
  <c r="AT58" i="26" l="1"/>
  <c r="AV57" i="26"/>
  <c r="AR94" i="26"/>
  <c r="AR92" i="26"/>
  <c r="AS92" i="26" s="1"/>
  <c r="AT67" i="26" l="1"/>
  <c r="AV58" i="26"/>
  <c r="AR96" i="26"/>
  <c r="AR95" i="26"/>
  <c r="AS95" i="26" s="1"/>
  <c r="AT78" i="26" l="1"/>
  <c r="AV67" i="26"/>
  <c r="C25" i="6"/>
  <c r="B27" i="22"/>
  <c r="B29" i="22" s="1"/>
  <c r="B30" i="22" s="1"/>
  <c r="AT76" i="26" l="1"/>
  <c r="AT79" i="26"/>
  <c r="AV78" i="26"/>
  <c r="B32" i="22"/>
  <c r="B33" i="22" s="1"/>
  <c r="B53" i="22"/>
  <c r="AT83" i="26" l="1"/>
  <c r="AV83" i="26" s="1"/>
  <c r="AT74" i="26"/>
  <c r="AV74" i="26" s="1"/>
  <c r="AV76" i="26" s="1"/>
  <c r="AT86" i="26"/>
  <c r="AT91" i="26" s="1"/>
  <c r="AV79" i="26"/>
  <c r="AT80" i="26"/>
  <c r="AV80" i="26" s="1"/>
  <c r="B35" i="22"/>
  <c r="B34" i="22"/>
  <c r="B52" i="22"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<sst xmlns="http://schemas.openxmlformats.org/spreadsheetml/2006/main" count="1685" uniqueCount="613">
  <si>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</si>
  <si>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</si>
  <si>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</si>
  <si>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</si>
  <si>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</si>
  <si>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</si>
  <si>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</si>
  <si>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</si>
  <si>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</si>
  <si>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</si>
  <si>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</si>
  <si>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</si>
  <si>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</si>
  <si>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</si>
  <si>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</si>
  <si>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</si>
  <si>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</si>
  <si>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</si>
  <si>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</si>
  <si>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</si>
  <si>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</si>
  <si>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</si>
  <si>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</si>
  <si>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</si>
  <si>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</si>
  <si>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</si>
  <si>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</si>
  <si>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</si>
  <si>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</si>
  <si>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</si>
  <si>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</si>
  <si>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</si>
  <si>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</si>
  <si>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</si>
  <si>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</si>
  <si>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</si>
  <si>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</si>
  <si>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</si>
  <si>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</si>
  <si>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</si>
  <si>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</si>
  <si>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</si>
  <si>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</si>
  <si>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</si>
  <si>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</si>
  <si>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</si>
  <si>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</si>
  <si>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</si>
  <si>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</si>
  <si>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</si>
  <si>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</si>
  <si>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</si>
  <si>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</si>
  <si>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</si>
  <si>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</si>
  <si>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</si>
  <si>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</si>
  <si>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</si>
  <si>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</si>
  <si>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</si>
  <si>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</si>
  <si>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</si>
  <si>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</si>
  <si>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</si>
  <si>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</si>
  <si>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</si>
  <si>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</si>
  <si>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</si>
  <si>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</si>
  <si>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</si>
  <si>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</si>
  <si>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</si>
  <si>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</si>
  <si>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</si>
  <si>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</si>
  <si>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</si>
  <si>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</si>
  <si>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</si>
  <si>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</si>
  <si>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</si>
  <si>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</si>
  <si>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</si>
  <si>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</si>
  <si>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</si>
  <si>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</si>
  <si>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</si>
  <si>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</si>
  <si>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</si>
  <si>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</si>
  <si>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</si>
  <si>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</si>
  <si>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</si>
  <si>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</si>
  <si>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</si>
  <si>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</si>
  <si>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</si>
  <si>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</si>
  <si>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</si>
  <si>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</si>
  <si>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</si>
  <si>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</si>
  <si>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</si>
  <si>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</si>
  <si>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</si>
  <si>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</si>
  <si>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</si>
  <si>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</si>
  <si>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</si>
  <si>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</si>
  <si>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</si>
  <si>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</si>
  <si>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</si>
  <si>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</si>
  <si>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</si>
  <si>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</si>
  <si>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</si>
  <si>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</si>
  <si>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</si>
  <si>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</si>
  <si>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</si>
  <si>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</si>
  <si>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</si>
  <si>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</si>
  <si>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</si>
  <si>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</si>
  <si>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</si>
  <si>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</si>
  <si>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</si>
  <si>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</si>
  <si>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</si>
  <si>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</si>
  <si>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</si>
  <si>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</si>
  <si>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</si>
  <si>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</si>
  <si>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</si>
  <si>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</si>
  <si>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</si>
  <si>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</si>
  <si>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</si>
  <si>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</si>
  <si>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</si>
  <si>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</si>
  <si>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</si>
  <si>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</si>
  <si>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</si>
  <si>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</si>
  <si>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</si>
  <si>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</si>
  <si>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</si>
  <si>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</si>
  <si>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</si>
  <si>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</si>
  <si>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</si>
  <si>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</si>
  <si>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</si>
  <si>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</si>
  <si>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</si>
  <si>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</si>
  <si>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</si>
  <si>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</si>
  <si>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</si>
  <si>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</si>
  <si>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</si>
  <si>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</si>
  <si>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</si>
  <si>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</si>
  <si>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</si>
  <si>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</si>
  <si>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</si>
  <si>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</si>
  <si>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</si>
  <si>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</si>
  <si>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</si>
  <si>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</si>
  <si>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</si>
  <si>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</si>
  <si>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</si>
  <si>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</si>
  <si>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</si>
  <si>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</si>
  <si>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</si>
  <si>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</si>
  <si>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</si>
  <si>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</si>
  <si>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</si>
  <si>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</si>
  <si>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</si>
  <si>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</si>
  <si>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</si>
  <si>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</si>
  <si>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</si>
  <si>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</si>
  <si>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</si>
  <si>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</si>
  <si>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</si>
  <si>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</si>
  <si>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</si>
  <si>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</si>
  <si>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</si>
  <si>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</si>
  <si>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</si>
  <si>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</si>
  <si>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</si>
  <si>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</si>
  <si>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</si>
  <si>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</si>
  <si>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</si>
  <si>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</si>
  <si>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</si>
  <si>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</si>
  <si>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</si>
  <si>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</si>
  <si>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</si>
  <si>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</si>
  <si>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</si>
  <si>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</si>
  <si>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</si>
  <si>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</si>
  <si>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</si>
  <si>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</si>
  <si>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</si>
  <si>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</si>
  <si>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</si>
  <si>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</si>
  <si>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</si>
  <si>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</si>
  <si>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</si>
  <si>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</si>
  <si>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</si>
  <si>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</si>
  <si>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</si>
  <si>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</si>
  <si>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</si>
  <si>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</si>
  <si>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</si>
  <si>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</si>
  <si>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</si>
  <si>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</si>
  <si>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</si>
  <si>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</si>
  <si>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</si>
  <si>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</si>
  <si>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</si>
  <si>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</si>
  <si>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</si>
  <si>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</si>
  <si>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</si>
  <si>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</si>
  <si>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</si>
  <si>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</si>
  <si>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</si>
  <si>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</si>
  <si>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</si>
  <si>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</si>
  <si>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</si>
  <si>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</si>
  <si>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</si>
  <si>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</si>
  <si>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</si>
  <si>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</si>
  <si>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</si>
  <si>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</si>
  <si>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</si>
  <si>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</si>
  <si>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</si>
  <si>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</si>
  <si>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</si>
  <si>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</si>
  <si>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</si>
  <si>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</si>
  <si>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</si>
  <si>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</si>
  <si>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</si>
  <si>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</si>
  <si>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</si>
  <si>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</si>
  <si>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</si>
  <si>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</si>
  <si>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</si>
  <si>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</si>
  <si>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</si>
  <si>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</si>
  <si>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</si>
  <si>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</si>
  <si>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</si>
  <si>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</si>
  <si>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</si>
  <si>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</si>
  <si>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</si>
  <si>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</si>
  <si>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</si>
  <si>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</si>
  <si>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</si>
  <si>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</si>
  <si>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</si>
  <si>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</si>
  <si>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</si>
  <si>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</si>
  <si>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</si>
  <si>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</si>
  <si>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</si>
  <si>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</si>
  <si>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</si>
  <si>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</si>
  <si>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</si>
  <si>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</si>
  <si>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</si>
  <si>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</si>
  <si>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</si>
  <si>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</si>
  <si>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</si>
  <si>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</si>
  <si>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</si>
  <si>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</si>
  <si>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</si>
  <si>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</si>
  <si>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</si>
  <si>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</si>
  <si>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</si>
  <si>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</si>
  <si>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</si>
  <si>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</si>
  <si>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</si>
  <si>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</si>
  <si>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</si>
  <si>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</si>
  <si>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</si>
  <si>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</si>
  <si>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</si>
  <si>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</si>
  <si>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</si>
  <si>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</si>
  <si>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</si>
  <si>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</si>
  <si>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</si>
  <si>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</si>
  <si>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</si>
  <si>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</si>
  <si>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</si>
  <si>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</si>
  <si>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</si>
  <si>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</si>
  <si>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</si>
  <si>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</si>
  <si>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</si>
  <si>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</si>
  <si>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</si>
  <si>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</si>
  <si>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</si>
  <si>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</si>
  <si>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</si>
  <si>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</si>
  <si>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</si>
  <si>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</si>
  <si>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</si>
  <si>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</si>
  <si>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</si>
  <si>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</si>
  <si>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</si>
  <si>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</si>
  <si>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</si>
  <si>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</si>
  <si>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</si>
  <si>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</si>
  <si>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</si>
  <si>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</si>
  <si>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</si>
  <si>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</si>
  <si>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</si>
  <si>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</si>
  <si>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</si>
  <si>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</si>
  <si>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</si>
  <si>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</si>
  <si>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</si>
  <si>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</si>
  <si>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</si>
  <si>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</si>
  <si>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</si>
  <si>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</si>
  <si>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</si>
  <si>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</si>
  <si>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</si>
  <si>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</si>
  <si>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</si>
  <si>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</si>
  <si>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</si>
  <si>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</si>
  <si>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</si>
  <si>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</si>
  <si>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</si>
  <si>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</si>
  <si>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</si>
  <si>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</si>
  <si>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</si>
  <si>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</si>
  <si>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</si>
  <si>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</si>
  <si>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</si>
  <si>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</si>
  <si>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</si>
  <si>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</si>
  <si>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</si>
  <si>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</si>
  <si>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</si>
  <si>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</si>
  <si>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</si>
  <si>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</si>
  <si>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</si>
  <si>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</si>
  <si>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</si>
  <si>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</si>
  <si>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</si>
  <si>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</si>
  <si>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</si>
  <si>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</si>
  <si>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</si>
  <si>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</si>
  <si>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</si>
  <si>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</si>
  <si>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</si>
  <si>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</si>
  <si>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</si>
  <si>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</si>
  <si>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</si>
  <si>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</si>
  <si>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</si>
  <si>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</si>
  <si>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</si>
  <si>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</si>
  <si>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</si>
  <si>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</si>
  <si>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</si>
  <si>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</si>
  <si>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</si>
  <si>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</si>
  <si>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</si>
  <si>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</si>
  <si>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</si>
  <si>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</si>
  <si>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</si>
  <si>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</si>
  <si>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</si>
  <si>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</si>
  <si>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</si>
  <si>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</si>
  <si>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</si>
  <si>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</si>
  <si>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</si>
  <si>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</si>
  <si>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</si>
  <si>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</si>
  <si>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</si>
  <si>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</si>
  <si>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</si>
  <si>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</si>
  <si>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</si>
  <si>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</si>
  <si>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</si>
  <si>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</si>
  <si>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</si>
  <si>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</si>
  <si>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</si>
  <si>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</si>
  <si>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</si>
  <si>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</si>
  <si>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</si>
  <si>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</si>
  <si>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</si>
  <si>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</si>
  <si>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</si>
  <si>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</si>
  <si>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</si>
  <si>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</si>
  <si>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</si>
  <si>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</si>
  <si>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</si>
  <si>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</si>
  <si>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</si>
  <si>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</si>
  <si>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</si>
  <si>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</si>
  <si>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</si>
  <si>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</si>
  <si>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</si>
  <si>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</si>
  <si>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</si>
  <si>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</si>
  <si>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</si>
  <si>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</si>
  <si>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</si>
  <si>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</si>
  <si>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</si>
  <si>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</si>
  <si>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</si>
  <si>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</si>
  <si>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</si>
  <si>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</si>
  <si>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</si>
  <si>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</si>
  <si>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</si>
  <si>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</si>
  <si>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</si>
  <si>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</si>
  <si>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</si>
  <si>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</si>
  <si>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</si>
  <si>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</si>
  <si>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</si>
  <si>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</si>
  <si>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</si>
  <si>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</si>
  <si>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</si>
  <si>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</si>
  <si>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</si>
  <si>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</si>
  <si>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</si>
  <si>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</si>
  <si>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</si>
  <si>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</si>
  <si>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</si>
  <si>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</si>
  <si>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</si>
  <si>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</si>
  <si>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</si>
  <si>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</si>
  <si>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</si>
  <si>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</si>
  <si>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</si>
  <si>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</si>
  <si>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</si>
  <si>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</si>
  <si>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</si>
  <si>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</si>
  <si>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</si>
  <si>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</si>
  <si>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</si>
  <si>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</si>
  <si>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</si>
  <si>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</si>
  <si>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</si>
  <si>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</si>
  <si>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ООО "РУСЭНЕРГОСЕТЬ"</t>
  </si>
  <si>
    <t>P_ПТП_Склифосовского</t>
  </si>
  <si>
    <t>№ 7-1-2-0019-25 от 21.03.2025г., ООО "Проектное бюро №1"</t>
  </si>
  <si>
    <t>Результатом проекта является технологическое присоединение энергопринимающих устройств заявителя к электрической сети</t>
  </si>
  <si>
    <t>Договор № 08/24-ТП об осуществлении технологического присоединения между АО "Синтез Групп" и АНО "РСИ" от 19.08.2024г.</t>
  </si>
  <si>
    <t>г. Москва, ЦАО, Мещанский район, Большая Сухаревская площадь, д.3</t>
  </si>
  <si>
    <t>РТП 20/0,4кВ 2х1250кВА, ТП №1 20/0,4кВ 2х2000 кВА, ТП №2 20/0,4кВ 2х2000 кВА, ТП №3 20/0,4кВ 2х2000 кВА, ТП №4 20/0,4кВ 2х2000 кВА, ТП №5 20/0,4кВ 2х2000 кВА, ТП №6 20/0,4кВ 2х2000 кВА, ТП №7 20/0,4кВ 2х2000 кВА</t>
  </si>
  <si>
    <t>ПС Марфино (855), ПС Мещанская (864), РП 70077</t>
  </si>
  <si>
    <t>20/0,4</t>
  </si>
  <si>
    <t>первая / вторая</t>
  </si>
  <si>
    <t>прокладка КЛ 20кВ, прокладка КЛ 0,4кВ, строительство РТП 20/0,4кВ, строительство ТП 20/0,4кВ</t>
  </si>
  <si>
    <t>РТП 20/0,4кВ</t>
  </si>
  <si>
    <t>РУ 20кВ, трансформаторы 20/0,4кВ, РУ 0,4кВ;</t>
  </si>
  <si>
    <t>ТП №1 20/0,4кВ</t>
  </si>
  <si>
    <t>ТП №2 20/0,4кВ</t>
  </si>
  <si>
    <t>ТП №3 20/0,4кВ</t>
  </si>
  <si>
    <t>ТП №4 20/0,4кВ</t>
  </si>
  <si>
    <t>ТП №5 20/0,4кВ</t>
  </si>
  <si>
    <t>ТП №6 20/0,4кВ</t>
  </si>
  <si>
    <t>ТП №7 20/0,4кВ</t>
  </si>
  <si>
    <t>РП 70077, с.1 - РТП, с.1</t>
  </si>
  <si>
    <t>КЛ</t>
  </si>
  <si>
    <t>РП 70077, с.2 - РТП, с.2</t>
  </si>
  <si>
    <t>РТП, с.1 - ТП №1,2,3,4, луч А - РТП, с.1</t>
  </si>
  <si>
    <t>РТП, с.2 - ТП №1,2,3,4, луч Б - РТП, с.2</t>
  </si>
  <si>
    <t>РТП, с.1 - ТП №5,6,7, луч А - РТП, с.1</t>
  </si>
  <si>
    <t>РТП, с.2 - ТП №5,6,7, луч Б - РТП, с.2</t>
  </si>
  <si>
    <t>РТП, с.1 - ВРУ-8, ВП1.1</t>
  </si>
  <si>
    <t>РТП, с.1 - ВРУ-8, ВП1.2</t>
  </si>
  <si>
    <t>РТП, с.2 - ВРУ-8, ВП2.1</t>
  </si>
  <si>
    <t>РТП, с.2 - ВРУ-8, ВП2.2</t>
  </si>
  <si>
    <t>РТП, с.1 - ВРУ-9, ВП1.1</t>
  </si>
  <si>
    <t>РТП, с.1 - ВРУ-9, ВП1.2</t>
  </si>
  <si>
    <t>РТП, с.2 - ВРУ-9, ВП2.1</t>
  </si>
  <si>
    <t>РТП, с.2 - ВРУ-9, ВП2.2</t>
  </si>
  <si>
    <t>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t>
  </si>
  <si>
    <t>Строительство распределительной сети 20/0.4 кВ для технологического присоединения нового корпуса НИИ СП им. Н.В. Склифосовского;</t>
  </si>
  <si>
    <t xml:space="preserve">Выполнение проекта осуществляется в два этапа:                                                                                                                                        1 этап: проектирование, поставка оборудования, монтаж, наладка оборудования и ввод в эксплуатацию ПКЛ 20кВ, РКЛ 20кВ, РТП 20/0,4кВ, ТП №1,2,3,4,5,6,7 20/0,4кВ;                                                                                                                                                                                              2 этап: прокладка и ввод в эксплуатацию КЛ 0,4кВ;
</t>
  </si>
  <si>
    <t>Технологическое присоединение энергопринимающих устройств заявителя к электрической сети</t>
  </si>
  <si>
    <t>ООО "Русэнергосеть"</t>
  </si>
  <si>
    <t>---</t>
  </si>
  <si>
    <t>частично;</t>
  </si>
  <si>
    <t>Прокладка ПКЛ 20кВ от РП 70077 до новой РТП 20/0,4кВ, строительство РТП 20/0,4кВ, прокладка РКЛ 20кВ от новой РТП 20/0,4кВ до новых ТП №1,2,3,4,5,6,7 20/0,4кВ, строительство ТП №1,2,3,4,5,6,7 20/0,4кВ, прокладка КЛ 0,4кВ от новой РТП 20/0,4кВ до ВРУ-8,9;</t>
  </si>
  <si>
    <t>траншея, ГНБ, коллектор</t>
  </si>
  <si>
    <t>траншея</t>
  </si>
  <si>
    <t>Проектирование, Строительные работы;оборудование</t>
  </si>
  <si>
    <t>https://zakupki.gov.ru/epz/order/notice/notice223/common-info.html?noticeInfoId=17188758</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</si>
  <si>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</si>
  <si>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</si>
  <si>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</si>
  <si>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</si>
  <si>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</si>
  <si>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</si>
  <si>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</si>
  <si>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</si>
  <si>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</si>
  <si>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</si>
  <si>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</si>
  <si>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</si>
  <si>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</si>
  <si>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</si>
  <si>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</si>
  <si>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</si>
  <si>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</si>
  <si>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</si>
  <si>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Год раскрытия информации:2026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</si>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</sst>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 numFmtId="173" formatCode="_-* #,##0.000\ _₽_-;\-* #,##0.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4" fontId="47" fillId="0" borderId="2" xfId="45" applyNumberFormat="1" applyFont="1" applyBorder="1"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 fillId="0" borderId="1" xfId="49" applyFont="1" applyBorder="1" applyAlignment="1">
      <alignment horizontal="center" vertical="center" wrapText="1"/>
    </xf>
    <xf numFmtId="4" fontId="6"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wrapText="1"/>
    </xf>
    <xf numFmtId="0" fontId="11" fillId="0" borderId="0" xfId="2" applyAlignment="1">
      <alignment horizontal="left"/>
    </xf>
    <xf numFmtId="43" fontId="71" fillId="25" borderId="1" xfId="69" applyNumberFormat="1" applyFont="1" applyFill="1" applyBorder="1" applyAlignment="1" applyProtection="1">
      <alignment horizontal="center" vertical="center"/>
      <protection locked="0"/>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0" fontId="36" fillId="0" borderId="1" xfId="1" quotePrefix="1" applyFont="1" applyBorder="1" applyAlignment="1">
      <alignment horizontal="center" vertical="center" wrapText="1"/>
    </xf>
    <xf numFmtId="0" fontId="66" fillId="0" borderId="1" xfId="68" applyFont="1" applyFill="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9" fillId="0" borderId="1"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4" fontId="59" fillId="0" borderId="4" xfId="70" applyFont="1" applyFill="1" applyBorder="1" applyAlignment="1">
      <alignment horizontal="center" vertical="center"/>
    </xf>
    <xf numFmtId="169" fontId="59" fillId="0" borderId="4" xfId="70" applyNumberFormat="1" applyFont="1" applyFill="1" applyBorder="1" applyAlignment="1">
      <alignment horizontal="center" vertical="center"/>
    </xf>
    <xf numFmtId="164" fontId="59" fillId="0" borderId="1" xfId="70"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4" fontId="11" fillId="0" borderId="0" xfId="2" applyNumberFormat="1" applyAlignment="1">
      <alignment horizontal="center" vertical="center" wrapText="1"/>
    </xf>
    <xf numFmtId="0" fontId="49" fillId="0" borderId="0" xfId="1" applyFont="1" applyAlignment="1">
      <alignment horizontal="center" vertical="center"/>
    </xf>
    <xf numFmtId="0" fontId="57" fillId="0" borderId="1" xfId="50" applyFont="1" applyBorder="1" applyAlignment="1">
      <alignment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169" fontId="57" fillId="0" borderId="1" xfId="70" applyNumberFormat="1" applyFont="1" applyFill="1" applyBorder="1" applyAlignment="1">
      <alignment horizontal="center" vertical="center"/>
    </xf>
    <xf numFmtId="0" fontId="49" fillId="0" borderId="0" xfId="2" applyFont="1" applyAlignment="1">
      <alignment horizontal="center"/>
    </xf>
    <xf numFmtId="4" fontId="4" fillId="0" borderId="1" xfId="1" applyNumberFormat="1" applyFont="1" applyBorder="1" applyAlignment="1">
      <alignment horizontal="center" vertical="center"/>
    </xf>
    <xf numFmtId="4" fontId="7" fillId="0" borderId="1" xfId="1" applyNumberFormat="1" applyFont="1" applyBorder="1" applyAlignment="1">
      <alignment horizontal="left" vertical="center" wrapText="1"/>
    </xf>
    <xf numFmtId="4" fontId="41" fillId="0" borderId="50" xfId="2" applyNumberFormat="1" applyFont="1" applyBorder="1" applyAlignment="1">
      <alignment horizontal="justify" vertical="top"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1" fontId="57" fillId="0" borderId="1" xfId="70" applyNumberFormat="1" applyFont="1" applyFill="1" applyBorder="1" applyAlignment="1">
      <alignment horizontal="righ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172" fontId="47" fillId="0" borderId="2" xfId="45"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173" fontId="43" fillId="0" borderId="1" xfId="2"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43" fontId="1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9"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70" xr:uid="{00000000-0005-0000-0000-000044000000}"/>
    <cellStyle name="Формула_GRES.2007.5"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9.7469816272965873E-2"/>
          <c:y val="0.15782407407407409"/>
          <c:w val="0.87753018372703417"/>
          <c:h val="0.60027668416447943"/>
        </c:manualLayout>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_-;\-* #\ ##0_-;_-* &quot;-&quot;??_-;_-@_-">
                  <c:v>-12.885318699166618</c:v>
                </c:pt>
                <c:pt idx="4" formatCode="_-* #\ ##0_-;\-* #\ ##0_-;_-* &quot;-&quot;??_-;_-@_-">
                  <c:v>517.52165021187511</c:v>
                </c:pt>
                <c:pt idx="5" formatCode="_-* #\ ##0_-;\-* #\ ##0_-;_-* &quot;-&quot;??_-;_-@_-">
                  <c:v>546.71907115162514</c:v>
                </c:pt>
                <c:pt idx="6" formatCode="_-* #\ ##0_-;\-* #\ ##0_-;_-* &quot;-&quot;??_-;_-@_-">
                  <c:v>708.97842427267722</c:v>
                </c:pt>
                <c:pt idx="7" formatCode="_-* #\ ##0_-;\-* #\ ##0_-;_-* &quot;-&quot;??_-;_-@_-">
                  <c:v>745.47520044736473</c:v>
                </c:pt>
                <c:pt idx="8" formatCode="_-* #\ ##0_-;\-* #\ ##0_-;_-* &quot;-&quot;??_-;_-@_-">
                  <c:v>815.23745966737772</c:v>
                </c:pt>
                <c:pt idx="9" formatCode="_-* #\ ##0_-;\-* #\ ##0_-;_-* &quot;-&quot;??_-;_-@_-">
                  <c:v>853.55907465079963</c:v>
                </c:pt>
                <c:pt idx="10" formatCode="_-* #\ ##0_-;\-* #\ ##0_-;_-* &quot;-&quot;??_-;_-@_-">
                  <c:v>900.19706039555285</c:v>
                </c:pt>
                <c:pt idx="11" formatCode="_-* #\ ##0_-;\-* #\ ##0_-;_-* &quot;-&quot;??_-;_-@_-">
                  <c:v>938.97488508115828</c:v>
                </c:pt>
                <c:pt idx="12" formatCode="_-* #\ ##0_-;\-* #\ ##0_-;_-* &quot;-&quot;??_-;_-@_-">
                  <c:v>979.83180245709661</c:v>
                </c:pt>
                <c:pt idx="13" formatCode="_-* #\ ##0_-;\-* #\ ##0_-;_-* &quot;-&quot;??_-;_-@_-">
                  <c:v>1018.723679568248</c:v>
                </c:pt>
              </c:numCache>
            </c:numRef>
          </c:val>
          <c:smooth val="0"/>
          <c:extLst>
            <c:ext xmlns:c16="http://schemas.microsoft.com/office/drawing/2014/chart" uri="{C3380CC4-5D6E-409C-BE32-E72D297353CC}">
              <c16:uniqueId val="{00000000-4B87-444B-9639-0C70FE650B7E}"/>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_-;\-* #\ ##0_-;_-* &quot;-&quot;??_-;_-@_-">
                  <c:v>-12.885318699166618</c:v>
                </c:pt>
                <c:pt idx="4" formatCode="_-* #\ ##0_-;\-* #\ ##0_-;_-* &quot;-&quot;??_-;_-@_-">
                  <c:v>442.39963315580485</c:v>
                </c:pt>
                <c:pt idx="5" formatCode="_-* #\ ##0_-;\-* #\ ##0_-;_-* &quot;-&quot;??_-;_-@_-">
                  <c:v>463.91222019166844</c:v>
                </c:pt>
                <c:pt idx="6" formatCode="_-* #\ ##0_-;\-* #\ ##0_-;_-* &quot;-&quot;??_-;_-@_-">
                  <c:v>566.53220928425219</c:v>
                </c:pt>
                <c:pt idx="7" formatCode="_-* #\ ##0_-;\-* #\ ##0_-;_-* &quot;-&quot;??_-;_-@_-">
                  <c:v>586.34523497625571</c:v>
                </c:pt>
                <c:pt idx="8" formatCode="_-* #\ ##0_-;\-* #\ ##0_-;_-* &quot;-&quot;??_-;_-@_-">
                  <c:v>618.85328428134017</c:v>
                </c:pt>
                <c:pt idx="9" formatCode="_-* #\ ##0_-;\-* #\ ##0_-;_-* &quot;-&quot;??_-;_-@_-">
                  <c:v>634.18138166873257</c:v>
                </c:pt>
                <c:pt idx="10" formatCode="_-* #\ ##0_-;\-* #\ ##0_-;_-* &quot;-&quot;??_-;_-@_-">
                  <c:v>650.19385088428669</c:v>
                </c:pt>
                <c:pt idx="11" formatCode="_-* #\ ##0_-;\-* #\ ##0_-;_-* &quot;-&quot;??_-;_-@_-">
                  <c:v>661.62200372353027</c:v>
                </c:pt>
                <c:pt idx="12" formatCode="_-* #\ ##0_-;\-* #\ ##0_-;_-* &quot;-&quot;??_-;_-@_-">
                  <c:v>671.95752220923396</c:v>
                </c:pt>
                <c:pt idx="13" formatCode="_-* #\ ##0_-;\-* #\ ##0_-;_-* &quot;-&quot;??_-;_-@_-">
                  <c:v>680.40252215653572</c:v>
                </c:pt>
              </c:numCache>
            </c:numRef>
          </c:val>
          <c:smooth val="0"/>
          <c:extLst>
            <c:ext xmlns:c16="http://schemas.microsoft.com/office/drawing/2014/chart" uri="{C3380CC4-5D6E-409C-BE32-E72D297353CC}">
              <c16:uniqueId val="{00000001-4B87-444B-9639-0C70FE650B7E}"/>
            </c:ext>
          </c:extLst>
        </c:ser>
        <c:dLbls>
          <c:showLegendKey val="0"/>
          <c:showVal val="0"/>
          <c:showCatName val="0"/>
          <c:showSerName val="0"/>
          <c:showPercent val="0"/>
          <c:showBubbleSize val="0"/>
        </c:dLbls>
        <c:marker val="1"/>
        <c:smooth val="0"/>
        <c:axId val="527240992"/>
        <c:axId val="527241320"/>
      </c:lineChart>
      <c:catAx>
        <c:axId val="527240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1320"/>
        <c:crosses val="autoZero"/>
        <c:auto val="1"/>
        <c:lblAlgn val="ctr"/>
        <c:lblOffset val="100"/>
        <c:noMultiLvlLbl val="0"/>
      </c:catAx>
      <c:valAx>
        <c:axId val="5272413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40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704856</xdr:colOff>
      <xdr:row>30</xdr:row>
      <xdr:rowOff>100012</xdr:rowOff>
    </xdr:from>
    <xdr:to>
      <xdr:col>47</xdr:col>
      <xdr:colOff>895356</xdr:colOff>
      <xdr:row>45</xdr:row>
      <xdr:rowOff>214312</xdr:rowOff>
    </xdr:to>
    <xdr:graphicFrame macro="">
      <xdr:nvGraphicFramePr>
        <xdr:cNvPr id="2" name="Диаграмма 1">
          <a:extLst>
            <a:ext uri="{FF2B5EF4-FFF2-40B4-BE49-F238E27FC236}">
              <a16:creationId xmlns:a16="http://schemas.microsoft.com/office/drawing/2014/main" id="{9E29977F-36C0-6EC5-CA88-FAA61F5A5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7188758"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70" zoomScaleSheetLayoutView="70" workbookViewId="0">
      <selection activeCell="C50" sqref="C50"/>
    </sheetView>
  </sheetViews>
  <sheetFormatPr defaultColWidth="9.140625" defaultRowHeight="15" x14ac:dyDescent="0.25"/>
  <cols>
    <col min="1" max="1" width="6.140625" style="35" customWidth="1"/>
    <col min="2" max="2" width="53.42578125" style="35" customWidth="1"/>
    <col min="3" max="3" width="91.42578125" style="35" customWidth="1"/>
    <col min="4" max="4" width="12" style="35" customWidth="1"/>
    <col min="5" max="5" width="14.42578125" style="35" customWidth="1"/>
    <col min="6" max="6" width="36.42578125" style="35" customWidth="1"/>
    <col min="7" max="7" width="20" style="35" customWidth="1"/>
    <col min="8" max="8" width="25.42578125" style="35" customWidth="1"/>
    <col min="9" max="9" width="16.42578125" style="35" customWidth="1"/>
    <col min="10" max="16384" width="9.140625" style="35"/>
  </cols>
  <sheetData>
    <row r="1" spans="1:22" s="3" customFormat="1" ht="18.75" customHeight="1" x14ac:dyDescent="0.2">
      <c r="A1" s="25"/>
      <c r="C1" s="26" t="s">
        <v>71</v>
      </c>
    </row>
    <row r="2" spans="1:22" s="3" customFormat="1" ht="18.75" customHeight="1" x14ac:dyDescent="0.3">
      <c r="A2" s="25"/>
      <c r="C2" s="27" t="s">
        <v>12</v>
      </c>
    </row>
    <row r="3" spans="1:22" s="3" customFormat="1" ht="18.75" x14ac:dyDescent="0.3">
      <c r="A3" s="28"/>
      <c r="C3" s="27" t="s">
        <v>70</v>
      </c>
    </row>
    <row r="4" spans="1:22" s="3" customFormat="1" ht="18.75" x14ac:dyDescent="0.3">
      <c r="A4" s="28"/>
      <c r="H4" s="27"/>
    </row>
    <row r="5" spans="1:22" s="3" customFormat="1" ht="15.75" x14ac:dyDescent="0.25">
      <c r="A5" s="261" t="s">
        <v>607</v>
      </c>
      <c r="B5" s="261"/>
      <c r="C5" s="261"/>
      <c r="D5" s="60"/>
      <c r="E5" s="60"/>
      <c r="F5" s="60"/>
      <c r="G5" s="60"/>
      <c r="H5" s="60"/>
      <c r="I5" s="60"/>
      <c r="J5" s="60"/>
    </row>
    <row r="6" spans="1:22" s="3" customFormat="1" ht="18.75" x14ac:dyDescent="0.3">
      <c r="A6" s="28"/>
      <c r="H6" s="27"/>
    </row>
    <row r="7" spans="1:22" s="3" customFormat="1" ht="18.75" x14ac:dyDescent="0.2">
      <c r="A7" s="265" t="s">
        <v>11</v>
      </c>
      <c r="B7" s="265"/>
      <c r="C7" s="265"/>
      <c r="D7" s="29"/>
      <c r="E7" s="29"/>
      <c r="F7" s="29"/>
      <c r="G7" s="29"/>
      <c r="H7" s="29"/>
      <c r="I7" s="29"/>
      <c r="J7" s="29"/>
      <c r="K7" s="29"/>
      <c r="L7" s="29"/>
      <c r="M7" s="29"/>
      <c r="N7" s="29"/>
      <c r="O7" s="29"/>
      <c r="P7" s="29"/>
      <c r="Q7" s="29"/>
      <c r="R7" s="29"/>
      <c r="S7" s="29"/>
      <c r="T7" s="29"/>
      <c r="U7" s="29"/>
      <c r="V7" s="29"/>
    </row>
    <row r="8" spans="1:22" s="3" customFormat="1" ht="18.75" x14ac:dyDescent="0.2">
      <c r="A8" s="265" t="s">
        <v>525</v>
      </c>
      <c r="B8" s="265"/>
      <c r="C8" s="265"/>
      <c r="D8" s="153"/>
      <c r="E8" s="153"/>
      <c r="F8" s="153"/>
      <c r="G8" s="153"/>
      <c r="H8" s="153"/>
      <c r="I8" s="29"/>
      <c r="J8" s="29"/>
      <c r="K8" s="29"/>
      <c r="L8" s="29"/>
      <c r="M8" s="29"/>
      <c r="N8" s="29"/>
      <c r="O8" s="29"/>
      <c r="P8" s="29"/>
      <c r="Q8" s="29"/>
      <c r="R8" s="29"/>
      <c r="S8" s="29"/>
      <c r="T8" s="29"/>
      <c r="U8" s="29"/>
      <c r="V8" s="29"/>
    </row>
    <row r="9" spans="1:22" s="3" customFormat="1" ht="18.75" x14ac:dyDescent="0.2">
      <c r="A9" s="266" t="s">
        <v>8</v>
      </c>
      <c r="B9" s="266"/>
      <c r="C9" s="266"/>
      <c r="D9" s="30"/>
      <c r="E9" s="30"/>
      <c r="F9" s="30"/>
      <c r="G9" s="30"/>
      <c r="H9" s="30"/>
      <c r="I9" s="29"/>
      <c r="J9" s="29"/>
      <c r="K9" s="29"/>
      <c r="L9" s="29"/>
      <c r="M9" s="29"/>
      <c r="N9" s="29"/>
      <c r="O9" s="29"/>
      <c r="P9" s="29"/>
      <c r="Q9" s="29"/>
      <c r="R9" s="29"/>
      <c r="S9" s="29"/>
      <c r="T9" s="29"/>
      <c r="U9" s="29"/>
      <c r="V9" s="29"/>
    </row>
    <row r="10" spans="1:22" s="3" customFormat="1" ht="18.75" x14ac:dyDescent="0.2">
      <c r="A10" s="262" t="s">
        <v>10</v>
      </c>
      <c r="B10" s="262"/>
      <c r="C10" s="262"/>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
      <c r="A11" s="267" t="s">
        <v>544</v>
      </c>
      <c r="B11" s="268"/>
      <c r="C11" s="268"/>
      <c r="D11" s="153"/>
      <c r="E11" s="153"/>
      <c r="F11" s="153"/>
      <c r="G11" s="153"/>
      <c r="H11" s="153"/>
      <c r="I11" s="29"/>
      <c r="J11" s="29"/>
      <c r="K11" s="29"/>
      <c r="L11" s="29"/>
      <c r="M11" s="29"/>
      <c r="N11" s="29"/>
      <c r="O11" s="29"/>
      <c r="P11" s="29"/>
      <c r="Q11" s="29"/>
      <c r="R11" s="29"/>
      <c r="S11" s="29"/>
      <c r="T11" s="29"/>
      <c r="U11" s="29"/>
      <c r="V11" s="29"/>
    </row>
    <row r="12" spans="1:22" s="3" customFormat="1" ht="18.75" x14ac:dyDescent="0.2">
      <c r="A12" s="266" t="s">
        <v>8</v>
      </c>
      <c r="B12" s="266"/>
      <c r="C12" s="266"/>
      <c r="D12" s="30"/>
      <c r="E12" s="30"/>
      <c r="F12" s="30"/>
      <c r="G12" s="30"/>
      <c r="H12" s="30"/>
      <c r="I12" s="29"/>
      <c r="J12" s="29"/>
      <c r="K12" s="29"/>
      <c r="L12" s="29"/>
      <c r="M12" s="29"/>
      <c r="N12" s="29"/>
      <c r="O12" s="29"/>
      <c r="P12" s="29"/>
      <c r="Q12" s="29"/>
      <c r="R12" s="29"/>
      <c r="S12" s="29"/>
      <c r="T12" s="29"/>
      <c r="U12" s="29"/>
      <c r="V12" s="29"/>
    </row>
    <row r="13" spans="1:22" s="3" customFormat="1" ht="18.75" x14ac:dyDescent="0.2">
      <c r="A13" s="262" t="s">
        <v>9</v>
      </c>
      <c r="B13" s="262"/>
      <c r="C13" s="262"/>
      <c r="D13" s="31"/>
      <c r="E13" s="31"/>
      <c r="F13" s="31"/>
      <c r="G13" s="31"/>
      <c r="H13" s="31"/>
      <c r="I13" s="29"/>
      <c r="J13" s="29"/>
      <c r="K13" s="29"/>
      <c r="L13" s="29"/>
      <c r="M13" s="29"/>
      <c r="N13" s="29"/>
      <c r="O13" s="29"/>
      <c r="P13" s="29"/>
      <c r="Q13" s="29"/>
      <c r="R13" s="29"/>
      <c r="S13" s="29"/>
      <c r="T13" s="29"/>
      <c r="U13" s="29"/>
      <c r="V13" s="29"/>
    </row>
    <row r="14" spans="1:22" s="3" customFormat="1" ht="102" customHeight="1" x14ac:dyDescent="0.2">
      <c r="A14" s="257" t="s">
        <v>578</v>
      </c>
      <c r="B14" s="257"/>
      <c r="C14" s="257"/>
      <c r="D14" s="1"/>
      <c r="E14" s="1"/>
      <c r="F14" s="1"/>
      <c r="G14" s="1"/>
      <c r="H14" s="1"/>
      <c r="I14" s="1"/>
      <c r="J14" s="1"/>
      <c r="K14" s="1"/>
      <c r="L14" s="1"/>
      <c r="M14" s="1"/>
      <c r="N14" s="1"/>
      <c r="O14" s="1"/>
      <c r="P14" s="1"/>
      <c r="Q14" s="1"/>
      <c r="R14" s="1"/>
      <c r="S14" s="1"/>
      <c r="T14" s="1"/>
      <c r="U14" s="1"/>
      <c r="V14" s="1"/>
    </row>
    <row r="15" spans="1:22" s="32" customFormat="1" ht="12" x14ac:dyDescent="0.2">
      <c r="A15" s="266" t="s">
        <v>8</v>
      </c>
      <c r="B15" s="266"/>
      <c r="C15" s="266"/>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
      <c r="A16" s="262" t="s">
        <v>7</v>
      </c>
      <c r="B16" s="262"/>
      <c r="C16" s="262"/>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
      <c r="A17" s="1"/>
      <c r="B17" s="1"/>
      <c r="C17" s="1"/>
      <c r="D17" s="1"/>
      <c r="E17" s="1"/>
      <c r="F17" s="1"/>
      <c r="G17" s="1"/>
      <c r="H17" s="1"/>
      <c r="I17" s="1"/>
      <c r="J17" s="1"/>
      <c r="K17" s="1"/>
      <c r="L17" s="1"/>
      <c r="M17" s="1"/>
      <c r="N17" s="1"/>
      <c r="O17" s="1"/>
      <c r="P17" s="1"/>
      <c r="Q17" s="1"/>
      <c r="R17" s="1"/>
      <c r="S17" s="1"/>
    </row>
    <row r="18" spans="1:22" s="32" customFormat="1" ht="15" customHeight="1" x14ac:dyDescent="0.2">
      <c r="A18" s="263" t="s">
        <v>500</v>
      </c>
      <c r="B18" s="264"/>
      <c r="C18" s="264"/>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
      <c r="A19" s="31"/>
      <c r="B19" s="31"/>
      <c r="C19" s="31"/>
      <c r="D19" s="31"/>
      <c r="E19" s="31"/>
      <c r="F19" s="31"/>
      <c r="G19" s="31"/>
      <c r="H19" s="31"/>
      <c r="I19" s="1"/>
      <c r="J19" s="1"/>
      <c r="K19" s="1"/>
      <c r="L19" s="1"/>
      <c r="M19" s="1"/>
      <c r="N19" s="1"/>
      <c r="O19" s="1"/>
      <c r="P19" s="1"/>
      <c r="Q19" s="1"/>
      <c r="R19" s="1"/>
      <c r="S19" s="1"/>
    </row>
    <row r="20" spans="1:22" s="32" customFormat="1" ht="39.75" customHeight="1" x14ac:dyDescent="0.2">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
      <c r="A24" s="258"/>
      <c r="B24" s="259"/>
      <c r="C24" s="260"/>
      <c r="D24" s="31"/>
      <c r="E24" s="31"/>
      <c r="F24" s="31"/>
      <c r="G24" s="31"/>
      <c r="H24" s="31"/>
      <c r="I24" s="1"/>
      <c r="J24" s="1"/>
      <c r="K24" s="1"/>
      <c r="L24" s="1"/>
      <c r="M24" s="1"/>
      <c r="N24" s="1"/>
      <c r="O24" s="1"/>
      <c r="P24" s="1"/>
      <c r="Q24" s="1"/>
      <c r="R24" s="1"/>
      <c r="S24" s="1"/>
    </row>
    <row r="25" spans="1:22" s="32" customFormat="1" ht="58.5" customHeight="1" x14ac:dyDescent="0.2">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
      <c r="A26" s="62" t="s">
        <v>63</v>
      </c>
      <c r="B26" s="65" t="s">
        <v>77</v>
      </c>
      <c r="C26" s="14" t="s">
        <v>515</v>
      </c>
      <c r="D26" s="31"/>
      <c r="E26" s="31"/>
      <c r="F26" s="31"/>
      <c r="G26" s="31"/>
      <c r="H26" s="1"/>
      <c r="I26" s="1"/>
      <c r="J26" s="1"/>
      <c r="K26" s="1"/>
      <c r="L26" s="1"/>
      <c r="M26" s="1"/>
      <c r="N26" s="1"/>
      <c r="O26" s="1"/>
      <c r="P26" s="1"/>
      <c r="Q26" s="1"/>
      <c r="R26" s="1"/>
    </row>
    <row r="27" spans="1:22" s="32" customFormat="1" ht="51.75" customHeight="1" x14ac:dyDescent="0.2">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
      <c r="A33" s="62" t="s">
        <v>72</v>
      </c>
      <c r="B33" s="65" t="s">
        <v>457</v>
      </c>
      <c r="C33" s="14" t="s">
        <v>521</v>
      </c>
      <c r="D33" s="31"/>
      <c r="E33" s="31"/>
      <c r="F33" s="31"/>
      <c r="G33" s="31"/>
      <c r="H33" s="1"/>
      <c r="I33" s="1"/>
      <c r="J33" s="1"/>
      <c r="K33" s="1"/>
      <c r="L33" s="1"/>
      <c r="M33" s="1"/>
      <c r="N33" s="1"/>
      <c r="O33" s="1"/>
      <c r="P33" s="1"/>
      <c r="Q33" s="1"/>
      <c r="R33" s="1"/>
    </row>
    <row r="34" spans="1:18" ht="111" customHeight="1" x14ac:dyDescent="0.25">
      <c r="A34" s="62" t="s">
        <v>469</v>
      </c>
      <c r="B34" s="65" t="s">
        <v>458</v>
      </c>
      <c r="C34" s="14" t="s">
        <v>523</v>
      </c>
    </row>
    <row r="35" spans="1:18" ht="58.5" customHeight="1" x14ac:dyDescent="0.25">
      <c r="A35" s="62" t="s">
        <v>461</v>
      </c>
      <c r="B35" s="65" t="s">
        <v>74</v>
      </c>
      <c r="C35" s="14" t="s">
        <v>519</v>
      </c>
    </row>
    <row r="36" spans="1:18" ht="126" customHeight="1" x14ac:dyDescent="0.25">
      <c r="A36" s="62" t="s">
        <v>470</v>
      </c>
      <c r="B36" s="65" t="s">
        <v>459</v>
      </c>
      <c r="C36" s="14" t="s">
        <v>545</v>
      </c>
    </row>
    <row r="37" spans="1:18" ht="43.5" customHeight="1" x14ac:dyDescent="0.25">
      <c r="A37" s="62" t="s">
        <v>462</v>
      </c>
      <c r="B37" s="65" t="s">
        <v>460</v>
      </c>
      <c r="C37" s="14" t="s">
        <v>584</v>
      </c>
    </row>
    <row r="38" spans="1:18" ht="43.5" customHeight="1" x14ac:dyDescent="0.25">
      <c r="A38" s="62" t="s">
        <v>471</v>
      </c>
      <c r="B38" s="65" t="s">
        <v>233</v>
      </c>
      <c r="C38" s="14" t="s">
        <v>520</v>
      </c>
    </row>
    <row r="39" spans="1:18" ht="23.25" customHeight="1" x14ac:dyDescent="0.25">
      <c r="A39" s="258"/>
      <c r="B39" s="259"/>
      <c r="C39" s="260"/>
    </row>
    <row r="40" spans="1:18" ht="63" x14ac:dyDescent="0.25">
      <c r="A40" s="62" t="s">
        <v>463</v>
      </c>
      <c r="B40" s="65" t="s">
        <v>509</v>
      </c>
      <c r="C40" s="66" t="s">
        <v>546</v>
      </c>
    </row>
    <row r="41" spans="1:18" ht="105.75" customHeight="1" x14ac:dyDescent="0.25">
      <c r="A41" s="62" t="s">
        <v>472</v>
      </c>
      <c r="B41" s="65" t="s">
        <v>495</v>
      </c>
      <c r="C41" s="66" t="s">
        <v>531</v>
      </c>
    </row>
    <row r="42" spans="1:18" ht="83.25" customHeight="1" x14ac:dyDescent="0.25">
      <c r="A42" s="62" t="s">
        <v>464</v>
      </c>
      <c r="B42" s="65" t="s">
        <v>508</v>
      </c>
      <c r="C42" s="66" t="s">
        <v>531</v>
      </c>
    </row>
    <row r="43" spans="1:18" ht="186" customHeight="1" x14ac:dyDescent="0.25">
      <c r="A43" s="62" t="s">
        <v>475</v>
      </c>
      <c r="B43" s="65" t="s">
        <v>476</v>
      </c>
      <c r="C43" s="66" t="s">
        <v>531</v>
      </c>
    </row>
    <row r="44" spans="1:18" ht="111" customHeight="1" x14ac:dyDescent="0.25">
      <c r="A44" s="62" t="s">
        <v>465</v>
      </c>
      <c r="B44" s="65" t="s">
        <v>501</v>
      </c>
      <c r="C44" s="66" t="s">
        <v>531</v>
      </c>
    </row>
    <row r="45" spans="1:18" ht="120" customHeight="1" x14ac:dyDescent="0.25">
      <c r="A45" s="62" t="s">
        <v>496</v>
      </c>
      <c r="B45" s="65" t="s">
        <v>502</v>
      </c>
      <c r="C45" s="66" t="s">
        <v>531</v>
      </c>
    </row>
    <row r="46" spans="1:18" ht="101.25" customHeight="1" x14ac:dyDescent="0.25">
      <c r="A46" s="62" t="s">
        <v>466</v>
      </c>
      <c r="B46" s="65" t="s">
        <v>503</v>
      </c>
      <c r="C46" s="170" t="s">
        <v>531</v>
      </c>
    </row>
    <row r="47" spans="1:18" ht="18.75" customHeight="1" x14ac:dyDescent="0.25">
      <c r="A47" s="258"/>
      <c r="B47" s="259"/>
      <c r="C47" s="260"/>
    </row>
    <row r="48" spans="1:18" ht="75.75" customHeight="1" x14ac:dyDescent="0.25">
      <c r="A48" s="62" t="s">
        <v>497</v>
      </c>
      <c r="B48" s="65" t="s">
        <v>534</v>
      </c>
      <c r="C48" s="172">
        <f>'6.2. Паспорт фин осв ввод'!E28</f>
        <v>91.1</v>
      </c>
    </row>
    <row r="49" spans="1:3" ht="71.25" customHeight="1" x14ac:dyDescent="0.25">
      <c r="A49" s="62" t="s">
        <v>467</v>
      </c>
      <c r="B49" s="65" t="s">
        <v>535</v>
      </c>
      <c r="C49" s="172">
        <f>'6.2. Паспорт фин осв ввод'!E30</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H1" zoomScale="70" zoomScaleSheetLayoutView="70" workbookViewId="0">
      <selection activeCell="Q22" sqref="Q22"/>
    </sheetView>
  </sheetViews>
  <sheetFormatPr defaultColWidth="9.140625" defaultRowHeight="15" x14ac:dyDescent="0.25"/>
  <cols>
    <col min="1" max="1" width="7.42578125" style="35" customWidth="1"/>
    <col min="2" max="2" width="35.85546875" style="35" customWidth="1"/>
    <col min="3" max="3" width="31.140625" style="35" customWidth="1"/>
    <col min="4" max="4" width="25" style="35" customWidth="1"/>
    <col min="5" max="5" width="50" style="35" customWidth="1"/>
    <col min="6" max="6" width="57" style="35" customWidth="1"/>
    <col min="7" max="7" width="57.42578125" style="35" customWidth="1"/>
    <col min="8" max="10" width="20.42578125" style="35" customWidth="1"/>
    <col min="11" max="11" width="16" style="35" customWidth="1"/>
    <col min="12" max="12" width="20.42578125" style="35" customWidth="1"/>
    <col min="13" max="13" width="21.28515625" style="35" customWidth="1"/>
    <col min="14" max="14" width="23.85546875" style="35" customWidth="1"/>
    <col min="15" max="15" width="17.85546875" style="35" hidden="1" customWidth="1"/>
    <col min="16" max="16" width="23.85546875" style="35" hidden="1" customWidth="1"/>
    <col min="17" max="17" width="58" style="35" customWidth="1"/>
    <col min="18" max="18" width="27" style="35" customWidth="1"/>
    <col min="19" max="19" width="43" style="35" customWidth="1"/>
    <col min="20" max="16384" width="9.140625" style="35"/>
  </cols>
  <sheetData>
    <row r="1" spans="1:28" s="3" customFormat="1" ht="18.75" customHeight="1" x14ac:dyDescent="0.2">
      <c r="A1" s="25"/>
      <c r="S1" s="26" t="s">
        <v>71</v>
      </c>
    </row>
    <row r="2" spans="1:28" s="3" customFormat="1" ht="18.75" customHeight="1" x14ac:dyDescent="0.3">
      <c r="A2" s="25"/>
      <c r="S2" s="27" t="s">
        <v>12</v>
      </c>
    </row>
    <row r="3" spans="1:28" s="3" customFormat="1" ht="18.75" x14ac:dyDescent="0.3">
      <c r="S3" s="27" t="s">
        <v>70</v>
      </c>
    </row>
    <row r="4" spans="1:28" s="3"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3" customFormat="1" ht="15.75" x14ac:dyDescent="0.2">
      <c r="A5" s="28"/>
    </row>
    <row r="6" spans="1:28" s="3" customFormat="1" ht="18.75" x14ac:dyDescent="0.2">
      <c r="A6" s="265" t="s">
        <v>11</v>
      </c>
      <c r="B6" s="265"/>
      <c r="C6" s="265"/>
      <c r="D6" s="265"/>
      <c r="E6" s="265"/>
      <c r="F6" s="265"/>
      <c r="G6" s="265"/>
      <c r="H6" s="265"/>
      <c r="I6" s="265"/>
      <c r="J6" s="265"/>
      <c r="K6" s="265"/>
      <c r="L6" s="265"/>
      <c r="M6" s="265"/>
      <c r="N6" s="265"/>
      <c r="O6" s="265"/>
      <c r="P6" s="265"/>
      <c r="Q6" s="265"/>
      <c r="R6" s="265"/>
      <c r="S6" s="265"/>
      <c r="T6" s="29"/>
      <c r="U6" s="29"/>
      <c r="V6" s="29"/>
      <c r="W6" s="29"/>
      <c r="X6" s="29"/>
      <c r="Y6" s="29"/>
      <c r="Z6" s="29"/>
      <c r="AA6" s="29"/>
      <c r="AB6" s="29"/>
    </row>
    <row r="7" spans="1:28" s="3" customFormat="1" ht="18.75" x14ac:dyDescent="0.2">
      <c r="A7" s="265" t="s">
        <v>525</v>
      </c>
      <c r="B7" s="265"/>
      <c r="C7" s="265"/>
      <c r="D7" s="265"/>
      <c r="E7" s="265"/>
      <c r="F7" s="265"/>
      <c r="G7" s="265"/>
      <c r="H7" s="265"/>
      <c r="I7" s="265"/>
      <c r="J7" s="265"/>
      <c r="K7" s="265"/>
      <c r="L7" s="265"/>
      <c r="M7" s="265"/>
      <c r="N7" s="265"/>
      <c r="O7" s="265"/>
      <c r="P7" s="265"/>
      <c r="Q7" s="265"/>
      <c r="R7" s="265"/>
      <c r="S7" s="265"/>
      <c r="T7" s="29"/>
      <c r="U7" s="29"/>
      <c r="V7" s="29"/>
      <c r="W7" s="29"/>
      <c r="X7" s="29"/>
      <c r="Y7" s="29"/>
      <c r="Z7" s="29"/>
      <c r="AA7" s="29"/>
      <c r="AB7" s="29"/>
    </row>
    <row r="8" spans="1:28" s="3" customFormat="1" ht="18.75" x14ac:dyDescent="0.2">
      <c r="A8" s="266" t="s">
        <v>8</v>
      </c>
      <c r="B8" s="266"/>
      <c r="C8" s="266"/>
      <c r="D8" s="266"/>
      <c r="E8" s="266"/>
      <c r="F8" s="266"/>
      <c r="G8" s="266"/>
      <c r="H8" s="266"/>
      <c r="I8" s="266"/>
      <c r="J8" s="266"/>
      <c r="K8" s="266"/>
      <c r="L8" s="266"/>
      <c r="M8" s="266"/>
      <c r="N8" s="266"/>
      <c r="O8" s="266"/>
      <c r="P8" s="266"/>
      <c r="Q8" s="266"/>
      <c r="R8" s="266"/>
      <c r="S8" s="266"/>
      <c r="T8" s="29"/>
      <c r="U8" s="29"/>
      <c r="V8" s="29"/>
      <c r="W8" s="29"/>
      <c r="X8" s="29"/>
      <c r="Y8" s="29"/>
      <c r="Z8" s="29"/>
      <c r="AA8" s="29"/>
      <c r="AB8" s="29"/>
    </row>
    <row r="9" spans="1:28" s="3" customFormat="1" ht="18.75" x14ac:dyDescent="0.2">
      <c r="A9" s="262" t="s">
        <v>10</v>
      </c>
      <c r="B9" s="262"/>
      <c r="C9" s="262"/>
      <c r="D9" s="262"/>
      <c r="E9" s="262"/>
      <c r="F9" s="262"/>
      <c r="G9" s="262"/>
      <c r="H9" s="262"/>
      <c r="I9" s="262"/>
      <c r="J9" s="262"/>
      <c r="K9" s="262"/>
      <c r="L9" s="262"/>
      <c r="M9" s="262"/>
      <c r="N9" s="262"/>
      <c r="O9" s="262"/>
      <c r="P9" s="262"/>
      <c r="Q9" s="262"/>
      <c r="R9" s="262"/>
      <c r="S9" s="262"/>
      <c r="T9" s="29"/>
      <c r="U9" s="29"/>
      <c r="V9" s="29"/>
      <c r="W9" s="29"/>
      <c r="X9" s="29"/>
      <c r="Y9" s="29"/>
      <c r="Z9" s="29"/>
      <c r="AA9" s="29"/>
      <c r="AB9" s="29"/>
    </row>
    <row r="10" spans="1:28" s="3" customFormat="1" ht="18.75" x14ac:dyDescent="0.2">
      <c r="A10" s="271" t="str">
        <f>'1. паспорт местоположение'!A11:C11</f>
        <v>P_ПТП_Склифосовского</v>
      </c>
      <c r="B10" s="271"/>
      <c r="C10" s="271"/>
      <c r="D10" s="271"/>
      <c r="E10" s="271"/>
      <c r="F10" s="271"/>
      <c r="G10" s="271"/>
      <c r="H10" s="271"/>
      <c r="I10" s="271"/>
      <c r="J10" s="271"/>
      <c r="K10" s="271"/>
      <c r="L10" s="271"/>
      <c r="M10" s="271"/>
      <c r="N10" s="271"/>
      <c r="O10" s="271"/>
      <c r="P10" s="271"/>
      <c r="Q10" s="271"/>
      <c r="R10" s="271"/>
      <c r="S10" s="271"/>
      <c r="T10" s="29"/>
      <c r="U10" s="29"/>
      <c r="V10" s="29"/>
      <c r="W10" s="29"/>
      <c r="X10" s="29"/>
      <c r="Y10" s="29"/>
      <c r="Z10" s="29"/>
      <c r="AA10" s="29"/>
      <c r="AB10" s="29"/>
    </row>
    <row r="11" spans="1:28" s="3" customFormat="1" ht="18.75" x14ac:dyDescent="0.2">
      <c r="A11" s="266" t="s">
        <v>8</v>
      </c>
      <c r="B11" s="266"/>
      <c r="C11" s="266"/>
      <c r="D11" s="266"/>
      <c r="E11" s="266"/>
      <c r="F11" s="266"/>
      <c r="G11" s="266"/>
      <c r="H11" s="266"/>
      <c r="I11" s="266"/>
      <c r="J11" s="266"/>
      <c r="K11" s="266"/>
      <c r="L11" s="266"/>
      <c r="M11" s="266"/>
      <c r="N11" s="266"/>
      <c r="O11" s="266"/>
      <c r="P11" s="266"/>
      <c r="Q11" s="266"/>
      <c r="R11" s="266"/>
      <c r="S11" s="266"/>
      <c r="T11" s="29"/>
      <c r="U11" s="29"/>
      <c r="V11" s="29"/>
      <c r="W11" s="29"/>
      <c r="X11" s="29"/>
      <c r="Y11" s="29"/>
      <c r="Z11" s="29"/>
      <c r="AA11" s="29"/>
      <c r="AB11" s="29"/>
    </row>
    <row r="12" spans="1:28" s="3" customFormat="1" ht="18.75" x14ac:dyDescent="0.2">
      <c r="A12" s="262" t="s">
        <v>9</v>
      </c>
      <c r="B12" s="262"/>
      <c r="C12" s="262"/>
      <c r="D12" s="262"/>
      <c r="E12" s="262"/>
      <c r="F12" s="262"/>
      <c r="G12" s="262"/>
      <c r="H12" s="262"/>
      <c r="I12" s="262"/>
      <c r="J12" s="262"/>
      <c r="K12" s="262"/>
      <c r="L12" s="262"/>
      <c r="M12" s="262"/>
      <c r="N12" s="262"/>
      <c r="O12" s="262"/>
      <c r="P12" s="262"/>
      <c r="Q12" s="262"/>
      <c r="R12" s="262"/>
      <c r="S12" s="262"/>
      <c r="T12" s="29"/>
      <c r="U12" s="29"/>
      <c r="V12" s="29"/>
      <c r="W12" s="29"/>
      <c r="X12" s="29"/>
      <c r="Y12" s="29"/>
      <c r="Z12" s="29"/>
      <c r="AA12" s="29"/>
      <c r="AB12" s="29"/>
    </row>
    <row r="13" spans="1:28" s="3" customFormat="1" ht="55.5" customHeight="1" x14ac:dyDescent="0.2">
      <c r="A13" s="27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72"/>
      <c r="C13" s="272"/>
      <c r="D13" s="272"/>
      <c r="E13" s="272"/>
      <c r="F13" s="272"/>
      <c r="G13" s="272"/>
      <c r="H13" s="272"/>
      <c r="I13" s="272"/>
      <c r="J13" s="272"/>
      <c r="K13" s="272"/>
      <c r="L13" s="272"/>
      <c r="M13" s="272"/>
      <c r="N13" s="272"/>
      <c r="O13" s="272"/>
      <c r="P13" s="272"/>
      <c r="Q13" s="272"/>
      <c r="R13" s="272"/>
      <c r="S13" s="272"/>
      <c r="T13" s="1"/>
      <c r="U13" s="1"/>
      <c r="V13" s="1"/>
      <c r="W13" s="1"/>
      <c r="X13" s="1"/>
      <c r="Y13" s="1"/>
      <c r="Z13" s="1"/>
      <c r="AA13" s="1"/>
      <c r="AB13" s="1"/>
    </row>
    <row r="14" spans="1:28" s="32" customFormat="1" ht="12" x14ac:dyDescent="0.2">
      <c r="A14" s="266" t="s">
        <v>8</v>
      </c>
      <c r="B14" s="266"/>
      <c r="C14" s="266"/>
      <c r="D14" s="266"/>
      <c r="E14" s="266"/>
      <c r="F14" s="266"/>
      <c r="G14" s="266"/>
      <c r="H14" s="266"/>
      <c r="I14" s="266"/>
      <c r="J14" s="266"/>
      <c r="K14" s="266"/>
      <c r="L14" s="266"/>
      <c r="M14" s="266"/>
      <c r="N14" s="266"/>
      <c r="O14" s="266"/>
      <c r="P14" s="266"/>
      <c r="Q14" s="266"/>
      <c r="R14" s="266"/>
      <c r="S14" s="266"/>
      <c r="T14" s="30"/>
      <c r="U14" s="30"/>
      <c r="V14" s="30"/>
      <c r="W14" s="30"/>
      <c r="X14" s="30"/>
      <c r="Y14" s="30"/>
      <c r="Z14" s="30"/>
      <c r="AA14" s="30"/>
      <c r="AB14" s="30"/>
    </row>
    <row r="15" spans="1:28" s="3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31"/>
      <c r="U15" s="31"/>
      <c r="V15" s="31"/>
      <c r="W15" s="31"/>
      <c r="X15" s="31"/>
      <c r="Y15" s="31"/>
      <c r="Z15" s="31"/>
      <c r="AA15" s="31"/>
      <c r="AB15" s="31"/>
    </row>
    <row r="16" spans="1:28" s="3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
      <c r="U16" s="1"/>
      <c r="V16" s="1"/>
      <c r="W16" s="1"/>
      <c r="X16" s="1"/>
      <c r="Y16" s="1"/>
    </row>
    <row r="17" spans="1:28" s="32" customFormat="1" ht="45.75" customHeight="1" x14ac:dyDescent="0.2">
      <c r="A17" s="263" t="s">
        <v>474</v>
      </c>
      <c r="B17" s="263"/>
      <c r="C17" s="263"/>
      <c r="D17" s="263"/>
      <c r="E17" s="263"/>
      <c r="F17" s="263"/>
      <c r="G17" s="263"/>
      <c r="H17" s="263"/>
      <c r="I17" s="263"/>
      <c r="J17" s="263"/>
      <c r="K17" s="263"/>
      <c r="L17" s="263"/>
      <c r="M17" s="263"/>
      <c r="N17" s="263"/>
      <c r="O17" s="263"/>
      <c r="P17" s="263"/>
      <c r="Q17" s="263"/>
      <c r="R17" s="263"/>
      <c r="S17" s="263"/>
      <c r="T17" s="33"/>
      <c r="U17" s="33"/>
      <c r="V17" s="33"/>
      <c r="W17" s="33"/>
      <c r="X17" s="33"/>
      <c r="Y17" s="33"/>
      <c r="Z17" s="33"/>
      <c r="AA17" s="33"/>
      <c r="AB17" s="33"/>
    </row>
    <row r="18" spans="1:28" s="3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
      <c r="U18" s="1"/>
      <c r="V18" s="1"/>
      <c r="W18" s="1"/>
      <c r="X18" s="1"/>
      <c r="Y18" s="1"/>
    </row>
    <row r="19" spans="1:28" s="32" customFormat="1" ht="54" customHeight="1" x14ac:dyDescent="0.2">
      <c r="A19" s="273" t="s">
        <v>6</v>
      </c>
      <c r="B19" s="273" t="s">
        <v>102</v>
      </c>
      <c r="C19" s="274" t="s">
        <v>376</v>
      </c>
      <c r="D19" s="273" t="s">
        <v>375</v>
      </c>
      <c r="E19" s="273" t="s">
        <v>101</v>
      </c>
      <c r="F19" s="273" t="s">
        <v>100</v>
      </c>
      <c r="G19" s="273" t="s">
        <v>371</v>
      </c>
      <c r="H19" s="273" t="s">
        <v>99</v>
      </c>
      <c r="I19" s="273" t="s">
        <v>98</v>
      </c>
      <c r="J19" s="273" t="s">
        <v>97</v>
      </c>
      <c r="K19" s="273" t="s">
        <v>96</v>
      </c>
      <c r="L19" s="273" t="s">
        <v>95</v>
      </c>
      <c r="M19" s="273" t="s">
        <v>94</v>
      </c>
      <c r="N19" s="273" t="s">
        <v>93</v>
      </c>
      <c r="O19" s="273" t="s">
        <v>92</v>
      </c>
      <c r="P19" s="273" t="s">
        <v>91</v>
      </c>
      <c r="Q19" s="273" t="s">
        <v>374</v>
      </c>
      <c r="R19" s="273"/>
      <c r="S19" s="276" t="s">
        <v>468</v>
      </c>
      <c r="T19" s="1"/>
      <c r="U19" s="1"/>
      <c r="V19" s="1"/>
      <c r="W19" s="1"/>
      <c r="X19" s="1"/>
      <c r="Y19" s="1"/>
    </row>
    <row r="20" spans="1:28" s="32" customFormat="1" ht="180.75" customHeight="1" x14ac:dyDescent="0.2">
      <c r="A20" s="273"/>
      <c r="B20" s="273"/>
      <c r="C20" s="275"/>
      <c r="D20" s="273"/>
      <c r="E20" s="273"/>
      <c r="F20" s="273"/>
      <c r="G20" s="273"/>
      <c r="H20" s="273"/>
      <c r="I20" s="273"/>
      <c r="J20" s="273"/>
      <c r="K20" s="273"/>
      <c r="L20" s="273"/>
      <c r="M20" s="273"/>
      <c r="N20" s="273"/>
      <c r="O20" s="273"/>
      <c r="P20" s="273"/>
      <c r="Q20" s="49" t="s">
        <v>372</v>
      </c>
      <c r="R20" s="67" t="s">
        <v>373</v>
      </c>
      <c r="S20" s="276"/>
      <c r="T20" s="1"/>
      <c r="U20" s="1"/>
      <c r="V20" s="1"/>
      <c r="W20" s="1"/>
      <c r="X20" s="1"/>
      <c r="Y20" s="1"/>
    </row>
    <row r="21" spans="1:28" s="32" customFormat="1" ht="18.75" x14ac:dyDescent="0.2">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248.25" customHeight="1" x14ac:dyDescent="0.2">
      <c r="A22" s="69">
        <v>1</v>
      </c>
      <c r="B22" s="69" t="s">
        <v>547</v>
      </c>
      <c r="C22" s="69" t="s">
        <v>531</v>
      </c>
      <c r="D22" s="69" t="s">
        <v>540</v>
      </c>
      <c r="E22" s="69" t="s">
        <v>548</v>
      </c>
      <c r="F22" s="69" t="s">
        <v>549</v>
      </c>
      <c r="G22" s="69" t="s">
        <v>550</v>
      </c>
      <c r="H22" s="69">
        <v>14.0435</v>
      </c>
      <c r="I22" s="69">
        <v>0</v>
      </c>
      <c r="J22" s="69">
        <v>14.0435</v>
      </c>
      <c r="K22" s="69" t="s">
        <v>551</v>
      </c>
      <c r="L22" s="34" t="s">
        <v>552</v>
      </c>
      <c r="M22" s="69">
        <v>30.5</v>
      </c>
      <c r="N22" s="69">
        <v>16</v>
      </c>
      <c r="O22" s="69" t="s">
        <v>531</v>
      </c>
      <c r="P22" s="69" t="s">
        <v>531</v>
      </c>
      <c r="Q22" s="69" t="s">
        <v>553</v>
      </c>
      <c r="R22" s="148" t="s">
        <v>520</v>
      </c>
      <c r="S22" s="194">
        <f>683.36</f>
        <v>683.36</v>
      </c>
      <c r="T22" s="1"/>
      <c r="U22" s="1"/>
      <c r="V22" s="1"/>
      <c r="W22" s="1"/>
    </row>
    <row r="23" spans="1:28" s="32" customFormat="1" ht="18.75" x14ac:dyDescent="0.2">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683.36</v>
      </c>
      <c r="T23" s="1"/>
      <c r="U23" s="1"/>
      <c r="V23" s="1"/>
      <c r="W23" s="1"/>
    </row>
    <row r="24" spans="1:28" s="32" customFormat="1" ht="18.75" x14ac:dyDescent="0.25">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75" x14ac:dyDescent="0.25">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75" x14ac:dyDescent="0.25">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75" x14ac:dyDescent="0.25">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4" zoomScale="60" zoomScaleNormal="60" workbookViewId="0">
      <selection activeCell="Y28" sqref="Y28"/>
    </sheetView>
  </sheetViews>
  <sheetFormatPr defaultColWidth="10.7109375" defaultRowHeight="15.75" x14ac:dyDescent="0.25"/>
  <cols>
    <col min="1" max="1" width="9.42578125" style="74" customWidth="1"/>
    <col min="2" max="2" width="8.7109375" style="74" customWidth="1"/>
    <col min="3" max="3" width="15.140625" style="74" customWidth="1"/>
    <col min="4" max="4" width="20.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26" t="s">
        <v>71</v>
      </c>
    </row>
    <row r="3" spans="1:20" s="3" customFormat="1" ht="18.75" customHeight="1" x14ac:dyDescent="0.3">
      <c r="A3" s="25"/>
      <c r="T3" s="27" t="s">
        <v>12</v>
      </c>
    </row>
    <row r="4" spans="1:20" s="3" customFormat="1" ht="18.75" customHeight="1" x14ac:dyDescent="0.3">
      <c r="A4" s="25"/>
      <c r="T4" s="27" t="s">
        <v>70</v>
      </c>
    </row>
    <row r="5" spans="1:20" s="3" customFormat="1" ht="18.75" customHeight="1" x14ac:dyDescent="0.3">
      <c r="A5" s="25"/>
      <c r="T5" s="27"/>
    </row>
    <row r="6" spans="1:20" s="3"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3" customFormat="1" x14ac:dyDescent="0.2">
      <c r="A7" s="28"/>
    </row>
    <row r="8" spans="1:20" s="3" customFormat="1" ht="18.75" x14ac:dyDescent="0.2">
      <c r="A8" s="265" t="s">
        <v>11</v>
      </c>
      <c r="B8" s="265"/>
      <c r="C8" s="265"/>
      <c r="D8" s="265"/>
      <c r="E8" s="265"/>
      <c r="F8" s="265"/>
      <c r="G8" s="265"/>
      <c r="H8" s="265"/>
      <c r="I8" s="265"/>
      <c r="J8" s="265"/>
      <c r="K8" s="265"/>
      <c r="L8" s="265"/>
      <c r="M8" s="265"/>
      <c r="N8" s="265"/>
      <c r="O8" s="265"/>
      <c r="P8" s="265"/>
      <c r="Q8" s="265"/>
      <c r="R8" s="265"/>
      <c r="S8" s="265"/>
      <c r="T8" s="265"/>
    </row>
    <row r="9" spans="1:20" s="3" customFormat="1" ht="18.75" x14ac:dyDescent="0.2">
      <c r="A9" s="265" t="s">
        <v>525</v>
      </c>
      <c r="B9" s="265"/>
      <c r="C9" s="265"/>
      <c r="D9" s="265"/>
      <c r="E9" s="265"/>
      <c r="F9" s="265"/>
      <c r="G9" s="265"/>
      <c r="H9" s="265"/>
      <c r="I9" s="265"/>
      <c r="J9" s="265"/>
      <c r="K9" s="265"/>
      <c r="L9" s="265"/>
      <c r="M9" s="265"/>
      <c r="N9" s="265"/>
      <c r="O9" s="265"/>
      <c r="P9" s="265"/>
      <c r="Q9" s="265"/>
      <c r="R9" s="265"/>
      <c r="S9" s="265"/>
      <c r="T9" s="265"/>
    </row>
    <row r="10" spans="1:20" s="3"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62" t="s">
        <v>10</v>
      </c>
      <c r="B11" s="262"/>
      <c r="C11" s="262"/>
      <c r="D11" s="262"/>
      <c r="E11" s="262"/>
      <c r="F11" s="262"/>
      <c r="G11" s="262"/>
      <c r="H11" s="262"/>
      <c r="I11" s="262"/>
      <c r="J11" s="262"/>
      <c r="K11" s="262"/>
      <c r="L11" s="262"/>
      <c r="M11" s="262"/>
      <c r="N11" s="262"/>
      <c r="O11" s="262"/>
      <c r="P11" s="262"/>
      <c r="Q11" s="262"/>
      <c r="R11" s="262"/>
      <c r="S11" s="262"/>
      <c r="T11" s="262"/>
    </row>
    <row r="12" spans="1:20" s="3" customFormat="1" ht="18.75" x14ac:dyDescent="0.2">
      <c r="A12" s="271" t="str">
        <f>'1. паспорт местоположение'!A11:C11</f>
        <v>P_ПТП_Склифосовского</v>
      </c>
      <c r="B12" s="271"/>
      <c r="C12" s="271"/>
      <c r="D12" s="271"/>
      <c r="E12" s="271"/>
      <c r="F12" s="271"/>
      <c r="G12" s="271"/>
      <c r="H12" s="271"/>
      <c r="I12" s="271"/>
      <c r="J12" s="271"/>
      <c r="K12" s="271"/>
      <c r="L12" s="271"/>
      <c r="M12" s="271"/>
      <c r="N12" s="271"/>
      <c r="O12" s="271"/>
      <c r="P12" s="271"/>
      <c r="Q12" s="271"/>
      <c r="R12" s="271"/>
      <c r="S12" s="271"/>
      <c r="T12" s="271"/>
    </row>
    <row r="13" spans="1:20" s="3"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62" t="s">
        <v>9</v>
      </c>
      <c r="B14" s="262"/>
      <c r="C14" s="262"/>
      <c r="D14" s="262"/>
      <c r="E14" s="262"/>
      <c r="F14" s="262"/>
      <c r="G14" s="262"/>
      <c r="H14" s="262"/>
      <c r="I14" s="262"/>
      <c r="J14" s="262"/>
      <c r="K14" s="262"/>
      <c r="L14" s="262"/>
      <c r="M14" s="262"/>
      <c r="N14" s="262"/>
      <c r="O14" s="262"/>
      <c r="P14" s="262"/>
      <c r="Q14" s="262"/>
      <c r="R14" s="262"/>
      <c r="S14" s="262"/>
      <c r="T14" s="262"/>
    </row>
    <row r="15" spans="1:20" s="3" customFormat="1" ht="70.5" customHeight="1" x14ac:dyDescent="0.2">
      <c r="A15"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5" s="257"/>
      <c r="C15" s="257"/>
      <c r="D15" s="257"/>
      <c r="E15" s="257"/>
      <c r="F15" s="257"/>
      <c r="G15" s="257"/>
      <c r="H15" s="257"/>
      <c r="I15" s="257"/>
      <c r="J15" s="257"/>
      <c r="K15" s="257"/>
      <c r="L15" s="257"/>
      <c r="M15" s="257"/>
      <c r="N15" s="257"/>
      <c r="O15" s="257"/>
      <c r="P15" s="257"/>
      <c r="Q15" s="257"/>
      <c r="R15" s="257"/>
      <c r="S15" s="257"/>
      <c r="T15" s="257"/>
    </row>
    <row r="16" spans="1:20" s="32" customFormat="1" ht="12" x14ac:dyDescent="0.2">
      <c r="A16" s="266" t="s">
        <v>8</v>
      </c>
      <c r="B16" s="266"/>
      <c r="C16" s="266"/>
      <c r="D16" s="266"/>
      <c r="E16" s="266"/>
      <c r="F16" s="266"/>
      <c r="G16" s="266"/>
      <c r="H16" s="266"/>
      <c r="I16" s="266"/>
      <c r="J16" s="266"/>
      <c r="K16" s="266"/>
      <c r="L16" s="266"/>
      <c r="M16" s="266"/>
      <c r="N16" s="266"/>
      <c r="O16" s="266"/>
      <c r="P16" s="266"/>
      <c r="Q16" s="266"/>
      <c r="R16" s="266"/>
      <c r="S16" s="266"/>
      <c r="T16" s="266"/>
    </row>
    <row r="17" spans="1:20" s="3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2" customFormat="1" ht="15" customHeight="1" x14ac:dyDescent="0.2">
      <c r="A19" s="264" t="s">
        <v>479</v>
      </c>
      <c r="B19" s="264"/>
      <c r="C19" s="264"/>
      <c r="D19" s="264"/>
      <c r="E19" s="264"/>
      <c r="F19" s="264"/>
      <c r="G19" s="264"/>
      <c r="H19" s="264"/>
      <c r="I19" s="264"/>
      <c r="J19" s="264"/>
      <c r="K19" s="264"/>
      <c r="L19" s="264"/>
      <c r="M19" s="264"/>
      <c r="N19" s="264"/>
      <c r="O19" s="264"/>
      <c r="P19" s="264"/>
      <c r="Q19" s="264"/>
      <c r="R19" s="264"/>
      <c r="S19" s="264"/>
      <c r="T19" s="264"/>
    </row>
    <row r="20" spans="1:20" s="7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223</v>
      </c>
      <c r="C21" s="285"/>
      <c r="D21" s="288" t="s">
        <v>124</v>
      </c>
      <c r="E21" s="284" t="s">
        <v>506</v>
      </c>
      <c r="F21" s="285"/>
      <c r="G21" s="284" t="s">
        <v>260</v>
      </c>
      <c r="H21" s="285"/>
      <c r="I21" s="284" t="s">
        <v>123</v>
      </c>
      <c r="J21" s="285"/>
      <c r="K21" s="288" t="s">
        <v>122</v>
      </c>
      <c r="L21" s="284" t="s">
        <v>121</v>
      </c>
      <c r="M21" s="285"/>
      <c r="N21" s="284" t="s">
        <v>504</v>
      </c>
      <c r="O21" s="285"/>
      <c r="P21" s="288" t="s">
        <v>120</v>
      </c>
      <c r="Q21" s="277" t="s">
        <v>119</v>
      </c>
      <c r="R21" s="278"/>
      <c r="S21" s="277" t="s">
        <v>118</v>
      </c>
      <c r="T21" s="279"/>
    </row>
    <row r="22" spans="1:20" ht="204.75" customHeight="1" x14ac:dyDescent="0.25">
      <c r="A22" s="282"/>
      <c r="B22" s="286"/>
      <c r="C22" s="287"/>
      <c r="D22" s="291"/>
      <c r="E22" s="286"/>
      <c r="F22" s="287"/>
      <c r="G22" s="286"/>
      <c r="H22" s="287"/>
      <c r="I22" s="286"/>
      <c r="J22" s="287"/>
      <c r="K22" s="289"/>
      <c r="L22" s="286"/>
      <c r="M22" s="287"/>
      <c r="N22" s="286"/>
      <c r="O22" s="287"/>
      <c r="P22" s="289"/>
      <c r="Q22" s="76" t="s">
        <v>117</v>
      </c>
      <c r="R22" s="76" t="s">
        <v>478</v>
      </c>
      <c r="S22" s="76" t="s">
        <v>116</v>
      </c>
      <c r="T22" s="76" t="s">
        <v>115</v>
      </c>
    </row>
    <row r="23" spans="1:20" ht="51.75" customHeight="1" x14ac:dyDescent="0.25">
      <c r="A23" s="283"/>
      <c r="B23" s="76" t="s">
        <v>113</v>
      </c>
      <c r="C23" s="76" t="s">
        <v>114</v>
      </c>
      <c r="D23" s="289"/>
      <c r="E23" s="76" t="s">
        <v>113</v>
      </c>
      <c r="F23" s="76" t="s">
        <v>114</v>
      </c>
      <c r="G23" s="76" t="s">
        <v>113</v>
      </c>
      <c r="H23" s="76" t="s">
        <v>114</v>
      </c>
      <c r="I23" s="76" t="s">
        <v>113</v>
      </c>
      <c r="J23" s="76" t="s">
        <v>114</v>
      </c>
      <c r="K23" s="76" t="s">
        <v>113</v>
      </c>
      <c r="L23" s="76" t="s">
        <v>113</v>
      </c>
      <c r="M23" s="76" t="s">
        <v>114</v>
      </c>
      <c r="N23" s="76" t="s">
        <v>113</v>
      </c>
      <c r="O23" s="76" t="s">
        <v>114</v>
      </c>
      <c r="P23" s="154" t="s">
        <v>113</v>
      </c>
      <c r="Q23" s="76" t="s">
        <v>113</v>
      </c>
      <c r="R23" s="76" t="s">
        <v>113</v>
      </c>
      <c r="S23" s="76" t="s">
        <v>113</v>
      </c>
      <c r="T23" s="76" t="s">
        <v>113</v>
      </c>
    </row>
    <row r="24" spans="1:20"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20" s="75" customFormat="1" ht="101.25" customHeight="1" x14ac:dyDescent="0.25">
      <c r="A25" s="79">
        <v>1</v>
      </c>
      <c r="B25" s="52" t="s">
        <v>524</v>
      </c>
      <c r="C25" s="150" t="s">
        <v>554</v>
      </c>
      <c r="D25" s="78" t="s">
        <v>541</v>
      </c>
      <c r="E25" s="79" t="s">
        <v>524</v>
      </c>
      <c r="F25" s="149" t="s">
        <v>555</v>
      </c>
      <c r="G25" s="79" t="s">
        <v>524</v>
      </c>
      <c r="H25" s="79" t="s">
        <v>524</v>
      </c>
      <c r="I25" s="79" t="s">
        <v>524</v>
      </c>
      <c r="J25" s="79" t="s">
        <v>524</v>
      </c>
      <c r="K25" s="79" t="s">
        <v>524</v>
      </c>
      <c r="L25" s="79" t="s">
        <v>524</v>
      </c>
      <c r="M25" s="79">
        <v>20</v>
      </c>
      <c r="N25" s="79" t="s">
        <v>524</v>
      </c>
      <c r="O25" s="79">
        <v>2.5</v>
      </c>
      <c r="P25" s="52" t="s">
        <v>524</v>
      </c>
      <c r="Q25" s="52" t="s">
        <v>524</v>
      </c>
      <c r="R25" s="52" t="s">
        <v>524</v>
      </c>
      <c r="S25" s="52" t="s">
        <v>524</v>
      </c>
      <c r="T25" s="52" t="s">
        <v>524</v>
      </c>
    </row>
    <row r="26" spans="1:20" ht="100.5" customHeight="1" x14ac:dyDescent="0.25">
      <c r="A26" s="79">
        <v>2</v>
      </c>
      <c r="B26" s="52" t="s">
        <v>524</v>
      </c>
      <c r="C26" s="150" t="s">
        <v>556</v>
      </c>
      <c r="D26" s="78" t="s">
        <v>541</v>
      </c>
      <c r="E26" s="79" t="s">
        <v>524</v>
      </c>
      <c r="F26" s="149" t="s">
        <v>555</v>
      </c>
      <c r="G26" s="79" t="s">
        <v>524</v>
      </c>
      <c r="H26" s="79" t="s">
        <v>524</v>
      </c>
      <c r="I26" s="79" t="s">
        <v>524</v>
      </c>
      <c r="J26" s="79" t="s">
        <v>524</v>
      </c>
      <c r="K26" s="79" t="s">
        <v>524</v>
      </c>
      <c r="L26" s="79" t="s">
        <v>524</v>
      </c>
      <c r="M26" s="79">
        <v>20</v>
      </c>
      <c r="N26" s="79" t="s">
        <v>524</v>
      </c>
      <c r="O26" s="79">
        <v>4</v>
      </c>
      <c r="P26" s="52" t="s">
        <v>524</v>
      </c>
      <c r="Q26" s="52" t="s">
        <v>524</v>
      </c>
      <c r="R26" s="52" t="s">
        <v>524</v>
      </c>
      <c r="S26" s="52" t="s">
        <v>524</v>
      </c>
      <c r="T26" s="52" t="s">
        <v>524</v>
      </c>
    </row>
    <row r="27" spans="1:20" ht="100.5" customHeight="1" x14ac:dyDescent="0.25">
      <c r="A27" s="79">
        <v>3</v>
      </c>
      <c r="B27" s="52" t="s">
        <v>524</v>
      </c>
      <c r="C27" s="150" t="s">
        <v>557</v>
      </c>
      <c r="D27" s="78" t="s">
        <v>541</v>
      </c>
      <c r="E27" s="79" t="s">
        <v>524</v>
      </c>
      <c r="F27" s="149" t="s">
        <v>555</v>
      </c>
      <c r="G27" s="79" t="s">
        <v>524</v>
      </c>
      <c r="H27" s="79" t="s">
        <v>524</v>
      </c>
      <c r="I27" s="79" t="s">
        <v>524</v>
      </c>
      <c r="J27" s="79" t="s">
        <v>524</v>
      </c>
      <c r="K27" s="79" t="s">
        <v>524</v>
      </c>
      <c r="L27" s="79" t="s">
        <v>524</v>
      </c>
      <c r="M27" s="79">
        <v>20</v>
      </c>
      <c r="N27" s="79" t="s">
        <v>524</v>
      </c>
      <c r="O27" s="79">
        <v>4</v>
      </c>
      <c r="P27" s="52" t="s">
        <v>524</v>
      </c>
      <c r="Q27" s="52" t="s">
        <v>524</v>
      </c>
      <c r="R27" s="52" t="s">
        <v>524</v>
      </c>
      <c r="S27" s="52" t="s">
        <v>524</v>
      </c>
      <c r="T27" s="52" t="s">
        <v>524</v>
      </c>
    </row>
    <row r="28" spans="1:20" ht="99" customHeight="1" x14ac:dyDescent="0.25">
      <c r="A28" s="79">
        <v>4</v>
      </c>
      <c r="B28" s="52" t="s">
        <v>524</v>
      </c>
      <c r="C28" s="150" t="s">
        <v>558</v>
      </c>
      <c r="D28" s="78" t="s">
        <v>541</v>
      </c>
      <c r="E28" s="79" t="s">
        <v>524</v>
      </c>
      <c r="F28" s="149" t="s">
        <v>555</v>
      </c>
      <c r="G28" s="79" t="s">
        <v>524</v>
      </c>
      <c r="H28" s="79" t="s">
        <v>524</v>
      </c>
      <c r="I28" s="79" t="s">
        <v>524</v>
      </c>
      <c r="J28" s="79" t="s">
        <v>524</v>
      </c>
      <c r="K28" s="79" t="s">
        <v>524</v>
      </c>
      <c r="L28" s="79" t="s">
        <v>524</v>
      </c>
      <c r="M28" s="79">
        <v>20</v>
      </c>
      <c r="N28" s="79" t="s">
        <v>524</v>
      </c>
      <c r="O28" s="79">
        <v>4</v>
      </c>
      <c r="P28" s="52" t="s">
        <v>524</v>
      </c>
      <c r="Q28" s="52" t="s">
        <v>524</v>
      </c>
      <c r="R28" s="52" t="s">
        <v>524</v>
      </c>
      <c r="S28" s="52" t="s">
        <v>524</v>
      </c>
      <c r="T28" s="52" t="s">
        <v>524</v>
      </c>
    </row>
    <row r="29" spans="1:20" s="80" customFormat="1" ht="78.75" x14ac:dyDescent="0.2">
      <c r="A29" s="79">
        <v>5</v>
      </c>
      <c r="B29" s="52" t="s">
        <v>524</v>
      </c>
      <c r="C29" s="150" t="s">
        <v>559</v>
      </c>
      <c r="D29" s="78" t="s">
        <v>541</v>
      </c>
      <c r="E29" s="79" t="s">
        <v>524</v>
      </c>
      <c r="F29" s="149" t="s">
        <v>555</v>
      </c>
      <c r="G29" s="79" t="s">
        <v>524</v>
      </c>
      <c r="H29" s="79" t="s">
        <v>524</v>
      </c>
      <c r="I29" s="79" t="s">
        <v>524</v>
      </c>
      <c r="J29" s="79" t="s">
        <v>524</v>
      </c>
      <c r="K29" s="79" t="s">
        <v>524</v>
      </c>
      <c r="L29" s="79" t="s">
        <v>524</v>
      </c>
      <c r="M29" s="79">
        <v>20</v>
      </c>
      <c r="N29" s="79" t="s">
        <v>524</v>
      </c>
      <c r="O29" s="79">
        <v>4</v>
      </c>
      <c r="P29" s="52" t="s">
        <v>524</v>
      </c>
      <c r="Q29" s="52" t="s">
        <v>524</v>
      </c>
      <c r="R29" s="52" t="s">
        <v>524</v>
      </c>
      <c r="S29" s="52" t="s">
        <v>524</v>
      </c>
      <c r="T29" s="52" t="s">
        <v>524</v>
      </c>
    </row>
    <row r="30" spans="1:20" s="80" customFormat="1" ht="78.75" x14ac:dyDescent="0.2">
      <c r="A30" s="79">
        <v>6</v>
      </c>
      <c r="B30" s="52" t="s">
        <v>524</v>
      </c>
      <c r="C30" s="150" t="s">
        <v>560</v>
      </c>
      <c r="D30" s="78" t="s">
        <v>541</v>
      </c>
      <c r="E30" s="79" t="s">
        <v>524</v>
      </c>
      <c r="F30" s="149" t="s">
        <v>555</v>
      </c>
      <c r="G30" s="79" t="s">
        <v>524</v>
      </c>
      <c r="H30" s="79" t="s">
        <v>524</v>
      </c>
      <c r="I30" s="79" t="s">
        <v>524</v>
      </c>
      <c r="J30" s="79" t="s">
        <v>524</v>
      </c>
      <c r="K30" s="79" t="s">
        <v>524</v>
      </c>
      <c r="L30" s="79" t="s">
        <v>524</v>
      </c>
      <c r="M30" s="79">
        <v>20</v>
      </c>
      <c r="N30" s="79" t="s">
        <v>524</v>
      </c>
      <c r="O30" s="79">
        <v>4</v>
      </c>
      <c r="P30" s="52" t="s">
        <v>524</v>
      </c>
      <c r="Q30" s="52" t="s">
        <v>524</v>
      </c>
      <c r="R30" s="52" t="s">
        <v>524</v>
      </c>
      <c r="S30" s="52" t="s">
        <v>524</v>
      </c>
      <c r="T30" s="52" t="s">
        <v>524</v>
      </c>
    </row>
    <row r="31" spans="1:20" s="80" customFormat="1" ht="78.75" x14ac:dyDescent="0.2">
      <c r="A31" s="79">
        <v>7</v>
      </c>
      <c r="B31" s="52" t="s">
        <v>524</v>
      </c>
      <c r="C31" s="150" t="s">
        <v>561</v>
      </c>
      <c r="D31" s="78" t="s">
        <v>541</v>
      </c>
      <c r="E31" s="79" t="s">
        <v>524</v>
      </c>
      <c r="F31" s="149" t="s">
        <v>555</v>
      </c>
      <c r="G31" s="79" t="s">
        <v>524</v>
      </c>
      <c r="H31" s="79" t="s">
        <v>524</v>
      </c>
      <c r="I31" s="79" t="s">
        <v>524</v>
      </c>
      <c r="J31" s="79" t="s">
        <v>524</v>
      </c>
      <c r="K31" s="79" t="s">
        <v>524</v>
      </c>
      <c r="L31" s="79" t="s">
        <v>524</v>
      </c>
      <c r="M31" s="79">
        <v>20</v>
      </c>
      <c r="N31" s="79" t="s">
        <v>524</v>
      </c>
      <c r="O31" s="79">
        <v>4</v>
      </c>
      <c r="P31" s="52" t="s">
        <v>524</v>
      </c>
      <c r="Q31" s="52" t="s">
        <v>524</v>
      </c>
      <c r="R31" s="52" t="s">
        <v>524</v>
      </c>
      <c r="S31" s="52" t="s">
        <v>524</v>
      </c>
      <c r="T31" s="52" t="s">
        <v>524</v>
      </c>
    </row>
    <row r="32" spans="1:20" s="80" customFormat="1" ht="78.75" x14ac:dyDescent="0.2">
      <c r="A32" s="79">
        <v>8</v>
      </c>
      <c r="B32" s="52" t="s">
        <v>524</v>
      </c>
      <c r="C32" s="150" t="s">
        <v>562</v>
      </c>
      <c r="D32" s="78" t="s">
        <v>541</v>
      </c>
      <c r="E32" s="79" t="s">
        <v>524</v>
      </c>
      <c r="F32" s="149" t="s">
        <v>555</v>
      </c>
      <c r="G32" s="79" t="s">
        <v>524</v>
      </c>
      <c r="H32" s="79" t="s">
        <v>524</v>
      </c>
      <c r="I32" s="79" t="s">
        <v>524</v>
      </c>
      <c r="J32" s="79" t="s">
        <v>524</v>
      </c>
      <c r="K32" s="79" t="s">
        <v>524</v>
      </c>
      <c r="L32" s="79" t="s">
        <v>524</v>
      </c>
      <c r="M32" s="79">
        <v>20</v>
      </c>
      <c r="N32" s="79" t="s">
        <v>524</v>
      </c>
      <c r="O32" s="79">
        <v>4</v>
      </c>
      <c r="P32" s="52" t="s">
        <v>524</v>
      </c>
      <c r="Q32" s="52" t="s">
        <v>524</v>
      </c>
      <c r="R32" s="52" t="s">
        <v>524</v>
      </c>
      <c r="S32" s="52" t="s">
        <v>524</v>
      </c>
      <c r="T32" s="52" t="s">
        <v>524</v>
      </c>
    </row>
    <row r="33" spans="2:113" s="80" customFormat="1" x14ac:dyDescent="0.25">
      <c r="B33" s="74" t="s">
        <v>112</v>
      </c>
      <c r="C33" s="74"/>
      <c r="D33" s="74"/>
      <c r="E33" s="74"/>
      <c r="F33" s="74"/>
      <c r="G33" s="74"/>
      <c r="H33" s="74"/>
      <c r="I33" s="74"/>
      <c r="J33" s="74"/>
      <c r="K33" s="74"/>
      <c r="L33" s="74"/>
      <c r="M33" s="74"/>
      <c r="N33" s="74"/>
      <c r="O33" s="74"/>
      <c r="P33" s="74"/>
      <c r="Q33" s="74"/>
      <c r="R33" s="74"/>
    </row>
    <row r="34" spans="2:113" x14ac:dyDescent="0.25">
      <c r="B34" s="290" t="s">
        <v>510</v>
      </c>
      <c r="C34" s="290"/>
      <c r="D34" s="290"/>
      <c r="E34" s="290"/>
      <c r="F34" s="290"/>
      <c r="G34" s="290"/>
      <c r="H34" s="290"/>
      <c r="I34" s="290"/>
      <c r="J34" s="290"/>
      <c r="K34" s="290"/>
      <c r="L34" s="290"/>
      <c r="M34" s="290"/>
      <c r="N34" s="290"/>
      <c r="O34" s="290"/>
      <c r="P34" s="290"/>
      <c r="Q34" s="290"/>
      <c r="R34" s="290"/>
    </row>
    <row r="36" spans="2:113" x14ac:dyDescent="0.25">
      <c r="B36" s="81" t="s">
        <v>477</v>
      </c>
      <c r="C36" s="81"/>
      <c r="D36" s="81"/>
      <c r="E36" s="81"/>
      <c r="H36" s="81"/>
      <c r="I36" s="81"/>
      <c r="J36" s="81"/>
      <c r="K36" s="81"/>
      <c r="L36" s="81"/>
      <c r="M36" s="81"/>
      <c r="N36" s="81"/>
      <c r="O36" s="81"/>
      <c r="P36" s="81"/>
      <c r="Q36" s="81"/>
      <c r="R36" s="81"/>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row>
    <row r="37" spans="2:113" x14ac:dyDescent="0.25">
      <c r="B37" s="81" t="s">
        <v>111</v>
      </c>
      <c r="C37" s="81"/>
      <c r="D37" s="81"/>
      <c r="E37" s="81"/>
      <c r="H37" s="81"/>
      <c r="I37" s="81"/>
      <c r="J37" s="81"/>
      <c r="K37" s="81"/>
      <c r="L37" s="81"/>
      <c r="M37" s="81"/>
      <c r="N37" s="81"/>
      <c r="O37" s="81"/>
      <c r="P37" s="81"/>
      <c r="Q37" s="81"/>
      <c r="R37" s="81"/>
    </row>
    <row r="38" spans="2:113" x14ac:dyDescent="0.25">
      <c r="B38" s="81" t="s">
        <v>110</v>
      </c>
      <c r="C38" s="81"/>
      <c r="D38" s="81"/>
      <c r="E38" s="81"/>
      <c r="H38" s="81"/>
      <c r="I38" s="81"/>
      <c r="J38" s="81"/>
      <c r="K38" s="81"/>
      <c r="L38" s="81"/>
      <c r="M38" s="81"/>
      <c r="N38" s="81"/>
      <c r="O38" s="81"/>
      <c r="P38" s="81"/>
      <c r="Q38" s="81"/>
      <c r="R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25">
      <c r="B39" s="81" t="s">
        <v>109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25">
      <c r="B40" s="81" t="s">
        <v>108</v>
      </c>
      <c r="C40" s="81"/>
      <c r="D40" s="81"/>
      <c r="E40" s="81"/>
      <c r="H40" s="81"/>
      <c r="I40" s="81"/>
      <c r="J40" s="81"/>
      <c r="K40" s="81"/>
      <c r="L40" s="81"/>
      <c r="M40" s="81"/>
      <c r="N40" s="81"/>
      <c r="O40" s="81"/>
      <c r="P40" s="81"/>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row r="41" spans="2:113" x14ac:dyDescent="0.25">
      <c r="B41" s="81" t="s">
        <v>107</v>
      </c>
      <c r="C41" s="81"/>
      <c r="D41" s="81"/>
      <c r="E41" s="81"/>
      <c r="H41" s="81"/>
      <c r="I41" s="81"/>
      <c r="J41" s="81"/>
      <c r="K41" s="81"/>
      <c r="L41" s="81"/>
      <c r="M41" s="81"/>
      <c r="N41" s="81"/>
      <c r="O41" s="81"/>
      <c r="P41" s="81"/>
      <c r="Q41" s="81"/>
      <c r="R41" s="81"/>
      <c r="S41" s="81"/>
      <c r="T41" s="81"/>
      <c r="U41" s="81"/>
      <c r="V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row>
    <row r="42" spans="2:113" x14ac:dyDescent="0.25">
      <c r="B42" s="81" t="s">
        <v>106</v>
      </c>
      <c r="C42" s="81"/>
      <c r="D42" s="81"/>
      <c r="E42" s="81"/>
      <c r="H42" s="81"/>
      <c r="I42" s="81"/>
      <c r="J42" s="81"/>
      <c r="K42" s="81"/>
      <c r="L42" s="81"/>
      <c r="M42" s="81"/>
      <c r="N42" s="81"/>
      <c r="O42" s="81"/>
      <c r="P42" s="81"/>
      <c r="Q42" s="81"/>
      <c r="R42" s="81"/>
      <c r="S42" s="81"/>
      <c r="T42" s="81"/>
      <c r="U42" s="81"/>
      <c r="V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75"/>
      <c r="BL42" s="75"/>
      <c r="BM42" s="75"/>
      <c r="BN42" s="75"/>
      <c r="BO42" s="75"/>
      <c r="BP42" s="75"/>
      <c r="BQ42" s="75"/>
      <c r="BR42" s="75"/>
      <c r="BS42" s="75"/>
      <c r="BT42" s="75"/>
      <c r="BU42" s="75"/>
      <c r="BV42" s="75"/>
      <c r="BW42" s="75"/>
      <c r="BX42" s="75"/>
      <c r="BY42" s="75"/>
      <c r="BZ42" s="75"/>
      <c r="CA42" s="75"/>
      <c r="CB42" s="75"/>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row>
    <row r="43" spans="2:113" x14ac:dyDescent="0.25">
      <c r="B43" s="81" t="s">
        <v>105</v>
      </c>
      <c r="C43" s="81"/>
      <c r="D43" s="81"/>
      <c r="E43" s="81"/>
      <c r="H43" s="81"/>
      <c r="I43" s="81"/>
      <c r="J43" s="81"/>
      <c r="K43" s="81"/>
      <c r="L43" s="81"/>
      <c r="M43" s="81"/>
      <c r="N43" s="81"/>
      <c r="O43" s="81"/>
      <c r="P43" s="81"/>
      <c r="Q43" s="81"/>
      <c r="R43" s="81"/>
      <c r="S43" s="81"/>
      <c r="T43" s="81"/>
      <c r="U43" s="81"/>
      <c r="V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75"/>
      <c r="BL43" s="75"/>
      <c r="BM43" s="75"/>
      <c r="BN43" s="75"/>
      <c r="BO43" s="75"/>
      <c r="BP43" s="75"/>
      <c r="BQ43" s="75"/>
      <c r="BR43" s="75"/>
      <c r="BS43" s="75"/>
      <c r="BT43" s="75"/>
      <c r="BU43" s="75"/>
      <c r="BV43" s="75"/>
      <c r="BW43" s="75"/>
      <c r="BX43" s="75"/>
      <c r="BY43" s="75"/>
      <c r="BZ43" s="75"/>
      <c r="CA43" s="75"/>
      <c r="CB43" s="75"/>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row>
    <row r="44" spans="2:113" x14ac:dyDescent="0.25">
      <c r="B44" s="81" t="s">
        <v>104</v>
      </c>
      <c r="C44" s="81"/>
      <c r="D44" s="81"/>
      <c r="E44" s="81"/>
      <c r="H44" s="81"/>
      <c r="I44" s="81"/>
      <c r="J44" s="81"/>
      <c r="K44" s="81"/>
      <c r="L44" s="81"/>
      <c r="M44" s="81"/>
      <c r="N44" s="81"/>
      <c r="O44" s="81"/>
      <c r="P44" s="81"/>
      <c r="Q44" s="81"/>
      <c r="R44" s="81"/>
      <c r="S44" s="81"/>
      <c r="T44" s="81"/>
      <c r="U44" s="81"/>
      <c r="V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75"/>
      <c r="BL44" s="75"/>
      <c r="BM44" s="75"/>
      <c r="BN44" s="75"/>
      <c r="BO44" s="75"/>
      <c r="BP44" s="75"/>
      <c r="BQ44" s="75"/>
      <c r="BR44" s="75"/>
      <c r="BS44" s="75"/>
      <c r="BT44" s="75"/>
      <c r="BU44" s="75"/>
      <c r="BV44" s="75"/>
      <c r="BW44" s="75"/>
      <c r="BX44" s="75"/>
      <c r="BY44" s="75"/>
      <c r="BZ44" s="75"/>
      <c r="CA44" s="75"/>
      <c r="CB44" s="75"/>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row>
    <row r="45" spans="2:113" x14ac:dyDescent="0.25">
      <c r="B45" s="81" t="s">
        <v>103</v>
      </c>
      <c r="C45" s="81"/>
      <c r="D45" s="81"/>
      <c r="E45" s="81"/>
      <c r="H45" s="81"/>
      <c r="I45" s="81"/>
      <c r="J45" s="81"/>
      <c r="K45" s="81"/>
      <c r="L45" s="81"/>
      <c r="M45" s="81"/>
      <c r="N45" s="81"/>
      <c r="O45" s="81"/>
      <c r="P45" s="81"/>
      <c r="Q45" s="81"/>
      <c r="R45" s="81"/>
      <c r="S45" s="81"/>
      <c r="T45" s="81"/>
      <c r="U45" s="81"/>
      <c r="V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75"/>
      <c r="BL45" s="75"/>
      <c r="BM45" s="75"/>
      <c r="BN45" s="75"/>
      <c r="BO45" s="75"/>
      <c r="BP45" s="75"/>
      <c r="BQ45" s="75"/>
      <c r="BR45" s="75"/>
      <c r="BS45" s="75"/>
      <c r="BT45" s="75"/>
      <c r="BU45" s="75"/>
      <c r="BV45" s="75"/>
      <c r="BW45" s="75"/>
      <c r="BX45" s="75"/>
      <c r="BY45" s="75"/>
      <c r="BZ45" s="75"/>
      <c r="CA45" s="75"/>
      <c r="CB45" s="75"/>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row>
    <row r="46" spans="2:113" x14ac:dyDescent="0.25">
      <c r="Q46" s="81"/>
      <c r="R46" s="81"/>
      <c r="S46" s="81"/>
      <c r="T46" s="81"/>
      <c r="U46" s="81"/>
      <c r="V46" s="81"/>
      <c r="AN46" s="81"/>
      <c r="AO46" s="81"/>
      <c r="AP46" s="81"/>
      <c r="AQ46" s="81"/>
      <c r="AR46" s="81"/>
      <c r="AS46" s="81"/>
      <c r="AT46" s="81"/>
      <c r="AU46" s="81"/>
      <c r="AV46" s="81"/>
      <c r="AW46" s="81"/>
      <c r="AX46" s="81"/>
      <c r="AY46" s="81"/>
      <c r="AZ46" s="81"/>
      <c r="BA46" s="81"/>
      <c r="BB46" s="81"/>
      <c r="BC46" s="81"/>
      <c r="BD46" s="81"/>
      <c r="BE46" s="81"/>
      <c r="BF46" s="81"/>
      <c r="BG46" s="81"/>
      <c r="BH46" s="81"/>
      <c r="BI46" s="81"/>
      <c r="BJ46" s="81"/>
      <c r="BK46" s="75"/>
      <c r="BL46" s="75"/>
      <c r="BM46" s="75"/>
      <c r="BN46" s="75"/>
      <c r="BO46" s="75"/>
      <c r="BP46" s="75"/>
      <c r="BQ46" s="75"/>
      <c r="BR46" s="75"/>
      <c r="BS46" s="75"/>
      <c r="BT46" s="75"/>
      <c r="BU46" s="75"/>
      <c r="BV46" s="75"/>
      <c r="BW46" s="75"/>
      <c r="BX46" s="75"/>
      <c r="BY46" s="75"/>
      <c r="BZ46" s="75"/>
      <c r="CA46" s="75"/>
      <c r="CB46" s="75"/>
      <c r="CC46" s="75"/>
      <c r="CD46" s="75"/>
      <c r="CE46" s="75"/>
      <c r="CF46" s="75"/>
      <c r="CG46" s="75"/>
      <c r="CH46" s="75"/>
      <c r="CI46" s="75"/>
      <c r="CJ46" s="75"/>
      <c r="CK46" s="75"/>
      <c r="CL46" s="75"/>
      <c r="CM46" s="75"/>
      <c r="CN46" s="75"/>
      <c r="CO46" s="75"/>
      <c r="CP46" s="75"/>
      <c r="CQ46" s="75"/>
      <c r="CR46" s="75"/>
      <c r="CS46" s="75"/>
      <c r="CT46" s="75"/>
      <c r="CU46" s="75"/>
      <c r="CV46" s="75"/>
      <c r="CW46" s="75"/>
      <c r="CX46" s="75"/>
      <c r="CY46" s="75"/>
      <c r="CZ46" s="75"/>
      <c r="DA46" s="75"/>
      <c r="DB46" s="75"/>
      <c r="DC46" s="75"/>
      <c r="DD46" s="75"/>
      <c r="DE46" s="75"/>
      <c r="DF46" s="75"/>
      <c r="DG46" s="75"/>
      <c r="DH46" s="75"/>
      <c r="DI46" s="75"/>
    </row>
    <row r="47" spans="2:113" x14ac:dyDescent="0.25">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75"/>
      <c r="BL47" s="75"/>
      <c r="BM47" s="75"/>
      <c r="BN47" s="75"/>
      <c r="BO47" s="75"/>
      <c r="BP47" s="75"/>
      <c r="BQ47" s="75"/>
      <c r="BR47" s="75"/>
      <c r="BS47" s="75"/>
      <c r="BT47" s="75"/>
      <c r="BU47" s="75"/>
      <c r="BV47" s="75"/>
      <c r="BW47" s="75"/>
      <c r="BX47" s="75"/>
      <c r="BY47" s="75"/>
      <c r="BZ47" s="75"/>
      <c r="CA47" s="75"/>
      <c r="CB47" s="75"/>
      <c r="CC47" s="75"/>
      <c r="CD47" s="75"/>
      <c r="CE47" s="75"/>
      <c r="CF47" s="75"/>
      <c r="CG47" s="75"/>
      <c r="CH47" s="75"/>
      <c r="CI47" s="75"/>
      <c r="CJ47" s="75"/>
      <c r="CK47" s="75"/>
      <c r="CL47" s="75"/>
      <c r="CM47" s="75"/>
      <c r="CN47" s="75"/>
      <c r="CO47" s="75"/>
      <c r="CP47" s="75"/>
      <c r="CQ47" s="75"/>
      <c r="CR47" s="75"/>
      <c r="CS47" s="75"/>
      <c r="CT47" s="75"/>
      <c r="CU47" s="75"/>
      <c r="CV47" s="75"/>
      <c r="CW47" s="75"/>
      <c r="CX47" s="75"/>
      <c r="CY47" s="75"/>
      <c r="CZ47" s="75"/>
      <c r="DA47" s="75"/>
      <c r="DB47" s="75"/>
      <c r="DC47" s="75"/>
      <c r="DD47" s="75"/>
      <c r="DE47" s="75"/>
      <c r="DF47" s="75"/>
      <c r="DG47" s="75"/>
      <c r="DH47" s="75"/>
      <c r="DI47" s="75"/>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zoomScale="60" workbookViewId="0">
      <selection activeCell="Y28" sqref="Y28"/>
    </sheetView>
  </sheetViews>
  <sheetFormatPr defaultColWidth="10.7109375" defaultRowHeight="15.75" x14ac:dyDescent="0.25"/>
  <cols>
    <col min="1" max="3" width="10.7109375" style="74"/>
    <col min="4" max="4" width="11.42578125" style="74" customWidth="1"/>
    <col min="5" max="5" width="23.4257812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2" width="8.7109375" style="74" customWidth="1"/>
    <col min="23" max="23" width="14.7109375" style="74" customWidth="1"/>
    <col min="24" max="24" width="24.42578125" style="74" customWidth="1"/>
    <col min="25" max="25" width="15.28515625" style="74" customWidth="1"/>
    <col min="26" max="26" width="18.42578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26" t="s">
        <v>71</v>
      </c>
    </row>
    <row r="2" spans="1:27" s="3" customFormat="1" ht="18.75" customHeight="1" x14ac:dyDescent="0.3">
      <c r="E2" s="25"/>
      <c r="AA2" s="27" t="s">
        <v>12</v>
      </c>
    </row>
    <row r="3" spans="1:27" s="3" customFormat="1" ht="18.75" customHeight="1" x14ac:dyDescent="0.3">
      <c r="E3" s="25"/>
      <c r="AA3" s="27" t="s">
        <v>70</v>
      </c>
    </row>
    <row r="4" spans="1:27" s="3" customFormat="1" x14ac:dyDescent="0.2">
      <c r="E4" s="28"/>
    </row>
    <row r="5" spans="1:27" s="3"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3" customFormat="1" x14ac:dyDescent="0.2">
      <c r="A6" s="152"/>
      <c r="B6" s="152"/>
      <c r="C6" s="152"/>
      <c r="D6" s="152"/>
      <c r="E6" s="152"/>
      <c r="F6" s="152"/>
      <c r="G6" s="152"/>
      <c r="H6" s="152"/>
      <c r="I6" s="152"/>
      <c r="J6" s="152"/>
      <c r="K6" s="152"/>
      <c r="L6" s="152"/>
      <c r="M6" s="152"/>
      <c r="N6" s="152"/>
      <c r="O6" s="152"/>
      <c r="P6" s="152"/>
      <c r="Q6" s="152"/>
      <c r="R6" s="152"/>
      <c r="S6" s="152"/>
      <c r="T6" s="152"/>
    </row>
    <row r="7" spans="1:27" s="3" customFormat="1" ht="18.75" x14ac:dyDescent="0.2">
      <c r="E7" s="265" t="s">
        <v>11</v>
      </c>
      <c r="F7" s="265"/>
      <c r="G7" s="265"/>
      <c r="H7" s="265"/>
      <c r="I7" s="265"/>
      <c r="J7" s="265"/>
      <c r="K7" s="265"/>
      <c r="L7" s="265"/>
      <c r="M7" s="265"/>
      <c r="N7" s="265"/>
      <c r="O7" s="265"/>
      <c r="P7" s="265"/>
      <c r="Q7" s="265"/>
      <c r="R7" s="265"/>
      <c r="S7" s="265"/>
      <c r="T7" s="265"/>
      <c r="U7" s="265"/>
      <c r="V7" s="265"/>
      <c r="W7" s="265"/>
      <c r="X7" s="265"/>
      <c r="Y7" s="265"/>
    </row>
    <row r="8" spans="1:27" s="3" customFormat="1" ht="18.75" x14ac:dyDescent="0.2">
      <c r="E8" s="153"/>
      <c r="F8" s="153"/>
      <c r="G8" s="153"/>
      <c r="H8" s="153"/>
      <c r="I8" s="153"/>
      <c r="J8" s="153"/>
      <c r="K8" s="153"/>
      <c r="L8" s="153"/>
      <c r="M8" s="265" t="s">
        <v>525</v>
      </c>
      <c r="N8" s="265"/>
      <c r="O8" s="265"/>
      <c r="P8" s="265"/>
      <c r="Q8" s="265"/>
      <c r="R8" s="265"/>
      <c r="S8" s="265"/>
      <c r="T8" s="265"/>
      <c r="U8" s="29"/>
      <c r="V8" s="29"/>
      <c r="W8" s="29"/>
    </row>
    <row r="9" spans="1:27" s="3" customFormat="1" ht="18.75" customHeight="1" x14ac:dyDescent="0.2">
      <c r="E9" s="266" t="s">
        <v>8</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62" t="s">
        <v>10</v>
      </c>
      <c r="F10" s="262"/>
      <c r="G10" s="262"/>
      <c r="H10" s="262"/>
      <c r="I10" s="262"/>
      <c r="J10" s="262"/>
      <c r="K10" s="262"/>
      <c r="L10" s="262"/>
      <c r="M10" s="262"/>
      <c r="N10" s="262"/>
      <c r="O10" s="262"/>
      <c r="P10" s="262"/>
      <c r="Q10" s="262"/>
      <c r="R10" s="262"/>
      <c r="S10" s="262"/>
      <c r="T10" s="262"/>
      <c r="U10" s="262"/>
      <c r="V10" s="262"/>
      <c r="W10" s="262"/>
      <c r="X10" s="262"/>
      <c r="Y10" s="262"/>
    </row>
    <row r="11" spans="1:27" s="3" customFormat="1" ht="18.75" x14ac:dyDescent="0.2">
      <c r="E11" s="153"/>
      <c r="F11" s="153"/>
      <c r="G11" s="153"/>
      <c r="H11" s="153"/>
      <c r="I11" s="153"/>
      <c r="J11" s="153"/>
      <c r="K11" s="153"/>
      <c r="L11" s="153"/>
      <c r="M11" s="153"/>
      <c r="N11" s="153"/>
      <c r="O11" s="153"/>
      <c r="P11" s="271" t="str">
        <f>'1. паспорт местоположение'!A11</f>
        <v>P_ПТП_Склифосовского</v>
      </c>
      <c r="Q11" s="271"/>
      <c r="R11" s="271"/>
      <c r="S11" s="271"/>
      <c r="T11" s="29"/>
      <c r="U11" s="29"/>
      <c r="V11" s="29"/>
      <c r="W11" s="29"/>
    </row>
    <row r="12" spans="1:27" s="3" customFormat="1" ht="18.75" customHeight="1" x14ac:dyDescent="0.2">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62" t="s">
        <v>9</v>
      </c>
      <c r="F13" s="262"/>
      <c r="G13" s="262"/>
      <c r="H13" s="262"/>
      <c r="I13" s="262"/>
      <c r="J13" s="262"/>
      <c r="K13" s="262"/>
      <c r="L13" s="262"/>
      <c r="M13" s="262"/>
      <c r="N13" s="262"/>
      <c r="O13" s="262"/>
      <c r="P13" s="262"/>
      <c r="Q13" s="262"/>
      <c r="R13" s="262"/>
      <c r="S13" s="262"/>
      <c r="T13" s="262"/>
      <c r="U13" s="262"/>
      <c r="V13" s="262"/>
      <c r="W13" s="262"/>
      <c r="X13" s="262"/>
      <c r="Y13" s="262"/>
    </row>
    <row r="14" spans="1:27" s="3" customFormat="1" ht="55.5" customHeight="1" x14ac:dyDescent="0.2">
      <c r="A14" s="257" t="str">
        <f>'1. паспорт местоположение'!A14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s="32" customFormat="1" ht="12" x14ac:dyDescent="0.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2"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2" customFormat="1" ht="15" customHeight="1" x14ac:dyDescent="0.2">
      <c r="E17" s="1"/>
      <c r="F17" s="1"/>
      <c r="G17" s="1"/>
      <c r="H17" s="1"/>
      <c r="I17" s="1"/>
      <c r="J17" s="1"/>
      <c r="K17" s="1"/>
      <c r="L17" s="1"/>
      <c r="M17" s="1"/>
      <c r="N17" s="1"/>
      <c r="O17" s="1"/>
      <c r="P17" s="1"/>
      <c r="Q17" s="1"/>
      <c r="R17" s="1"/>
      <c r="S17" s="1"/>
      <c r="T17" s="1"/>
      <c r="U17" s="1"/>
      <c r="V17" s="1"/>
      <c r="W17" s="1"/>
    </row>
    <row r="18" spans="1:27" s="3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75" customFormat="1" ht="21" customHeight="1" x14ac:dyDescent="0.25"/>
    <row r="21" spans="1:27" ht="15.75" customHeight="1" x14ac:dyDescent="0.25">
      <c r="A21" s="288" t="s">
        <v>6</v>
      </c>
      <c r="B21" s="284" t="s">
        <v>488</v>
      </c>
      <c r="C21" s="285"/>
      <c r="D21" s="284" t="s">
        <v>490</v>
      </c>
      <c r="E21" s="285"/>
      <c r="F21" s="277" t="s">
        <v>96</v>
      </c>
      <c r="G21" s="279"/>
      <c r="H21" s="279"/>
      <c r="I21" s="278"/>
      <c r="J21" s="288" t="s">
        <v>491</v>
      </c>
      <c r="K21" s="284" t="s">
        <v>492</v>
      </c>
      <c r="L21" s="285"/>
      <c r="M21" s="284" t="s">
        <v>493</v>
      </c>
      <c r="N21" s="285"/>
      <c r="O21" s="284" t="s">
        <v>480</v>
      </c>
      <c r="P21" s="285"/>
      <c r="Q21" s="284" t="s">
        <v>129</v>
      </c>
      <c r="R21" s="285"/>
      <c r="S21" s="288" t="s">
        <v>128</v>
      </c>
      <c r="T21" s="288" t="s">
        <v>494</v>
      </c>
      <c r="U21" s="288" t="s">
        <v>489</v>
      </c>
      <c r="V21" s="284" t="s">
        <v>127</v>
      </c>
      <c r="W21" s="285"/>
      <c r="X21" s="277" t="s">
        <v>119</v>
      </c>
      <c r="Y21" s="279"/>
      <c r="Z21" s="277" t="s">
        <v>118</v>
      </c>
      <c r="AA21" s="279"/>
    </row>
    <row r="22" spans="1:27" ht="216" customHeight="1" x14ac:dyDescent="0.25">
      <c r="A22" s="291"/>
      <c r="B22" s="286"/>
      <c r="C22" s="287"/>
      <c r="D22" s="286"/>
      <c r="E22" s="287"/>
      <c r="F22" s="277" t="s">
        <v>126</v>
      </c>
      <c r="G22" s="278"/>
      <c r="H22" s="277" t="s">
        <v>125</v>
      </c>
      <c r="I22" s="278"/>
      <c r="J22" s="289"/>
      <c r="K22" s="286"/>
      <c r="L22" s="287"/>
      <c r="M22" s="286"/>
      <c r="N22" s="287"/>
      <c r="O22" s="286"/>
      <c r="P22" s="287"/>
      <c r="Q22" s="286"/>
      <c r="R22" s="287"/>
      <c r="S22" s="289"/>
      <c r="T22" s="289"/>
      <c r="U22" s="289"/>
      <c r="V22" s="286"/>
      <c r="W22" s="287"/>
      <c r="X22" s="76" t="s">
        <v>117</v>
      </c>
      <c r="Y22" s="76" t="s">
        <v>478</v>
      </c>
      <c r="Z22" s="76" t="s">
        <v>116</v>
      </c>
      <c r="AA22" s="76" t="s">
        <v>115</v>
      </c>
    </row>
    <row r="23" spans="1:27" ht="60" customHeight="1" x14ac:dyDescent="0.25">
      <c r="A23" s="289"/>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76" t="s">
        <v>113</v>
      </c>
      <c r="AA23" s="76" t="s">
        <v>113</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84" customHeight="1" x14ac:dyDescent="0.25">
      <c r="A25" s="79">
        <v>1</v>
      </c>
      <c r="B25" s="79" t="s">
        <v>524</v>
      </c>
      <c r="C25" s="149" t="s">
        <v>563</v>
      </c>
      <c r="D25" s="79" t="s">
        <v>524</v>
      </c>
      <c r="E25" s="79" t="s">
        <v>524</v>
      </c>
      <c r="F25" s="79" t="s">
        <v>524</v>
      </c>
      <c r="G25" s="79">
        <v>20</v>
      </c>
      <c r="H25" s="79" t="s">
        <v>524</v>
      </c>
      <c r="I25" s="79">
        <v>20</v>
      </c>
      <c r="J25" s="79" t="s">
        <v>524</v>
      </c>
      <c r="K25" s="79" t="s">
        <v>524</v>
      </c>
      <c r="L25" s="79">
        <v>1</v>
      </c>
      <c r="M25" s="79" t="s">
        <v>524</v>
      </c>
      <c r="N25" s="79">
        <v>500</v>
      </c>
      <c r="O25" s="79" t="s">
        <v>524</v>
      </c>
      <c r="P25" s="79" t="s">
        <v>564</v>
      </c>
      <c r="Q25" s="79" t="s">
        <v>524</v>
      </c>
      <c r="R25" s="79">
        <v>8.1</v>
      </c>
      <c r="S25" s="79" t="s">
        <v>531</v>
      </c>
      <c r="T25" s="79" t="s">
        <v>531</v>
      </c>
      <c r="U25" s="79" t="s">
        <v>531</v>
      </c>
      <c r="V25" s="79" t="s">
        <v>524</v>
      </c>
      <c r="W25" s="149" t="s">
        <v>586</v>
      </c>
      <c r="X25" s="79" t="s">
        <v>524</v>
      </c>
      <c r="Y25" s="79" t="s">
        <v>524</v>
      </c>
      <c r="Z25" s="79" t="s">
        <v>524</v>
      </c>
      <c r="AA25" s="79" t="s">
        <v>524</v>
      </c>
    </row>
    <row r="26" spans="1:27" s="80" customFormat="1" ht="79.5" customHeight="1" x14ac:dyDescent="0.2">
      <c r="A26" s="79">
        <v>2</v>
      </c>
      <c r="B26" s="79" t="s">
        <v>524</v>
      </c>
      <c r="C26" s="149" t="s">
        <v>565</v>
      </c>
      <c r="D26" s="79" t="s">
        <v>524</v>
      </c>
      <c r="E26" s="79" t="s">
        <v>524</v>
      </c>
      <c r="F26" s="79" t="s">
        <v>524</v>
      </c>
      <c r="G26" s="79">
        <v>20</v>
      </c>
      <c r="H26" s="79" t="s">
        <v>524</v>
      </c>
      <c r="I26" s="79">
        <v>20</v>
      </c>
      <c r="J26" s="79" t="s">
        <v>524</v>
      </c>
      <c r="K26" s="79" t="s">
        <v>524</v>
      </c>
      <c r="L26" s="79">
        <v>1</v>
      </c>
      <c r="M26" s="79" t="s">
        <v>524</v>
      </c>
      <c r="N26" s="79">
        <v>500</v>
      </c>
      <c r="O26" s="79" t="s">
        <v>524</v>
      </c>
      <c r="P26" s="79" t="s">
        <v>564</v>
      </c>
      <c r="Q26" s="79" t="s">
        <v>524</v>
      </c>
      <c r="R26" s="79">
        <v>8.1</v>
      </c>
      <c r="S26" s="79" t="s">
        <v>531</v>
      </c>
      <c r="T26" s="79" t="s">
        <v>531</v>
      </c>
      <c r="U26" s="79" t="s">
        <v>531</v>
      </c>
      <c r="V26" s="79" t="s">
        <v>524</v>
      </c>
      <c r="W26" s="149" t="s">
        <v>586</v>
      </c>
      <c r="X26" s="79" t="s">
        <v>524</v>
      </c>
      <c r="Y26" s="79" t="s">
        <v>524</v>
      </c>
      <c r="Z26" s="79" t="s">
        <v>524</v>
      </c>
      <c r="AA26" s="79" t="s">
        <v>524</v>
      </c>
    </row>
    <row r="27" spans="1:27" s="80" customFormat="1" ht="94.5" customHeight="1" x14ac:dyDescent="0.2">
      <c r="A27" s="79">
        <v>3</v>
      </c>
      <c r="B27" s="79" t="s">
        <v>524</v>
      </c>
      <c r="C27" s="149" t="s">
        <v>566</v>
      </c>
      <c r="D27" s="79" t="s">
        <v>524</v>
      </c>
      <c r="E27" s="79" t="s">
        <v>524</v>
      </c>
      <c r="F27" s="79" t="s">
        <v>524</v>
      </c>
      <c r="G27" s="79">
        <v>20</v>
      </c>
      <c r="H27" s="79" t="s">
        <v>524</v>
      </c>
      <c r="I27" s="79">
        <v>20</v>
      </c>
      <c r="J27" s="79" t="s">
        <v>524</v>
      </c>
      <c r="K27" s="79" t="s">
        <v>524</v>
      </c>
      <c r="L27" s="79">
        <v>1</v>
      </c>
      <c r="M27" s="79" t="s">
        <v>524</v>
      </c>
      <c r="N27" s="79">
        <v>240</v>
      </c>
      <c r="O27" s="79" t="s">
        <v>524</v>
      </c>
      <c r="P27" s="79" t="s">
        <v>564</v>
      </c>
      <c r="Q27" s="79" t="s">
        <v>524</v>
      </c>
      <c r="R27" s="79">
        <v>0.6</v>
      </c>
      <c r="S27" s="79" t="s">
        <v>531</v>
      </c>
      <c r="T27" s="79" t="s">
        <v>531</v>
      </c>
      <c r="U27" s="79" t="s">
        <v>531</v>
      </c>
      <c r="V27" s="79" t="s">
        <v>524</v>
      </c>
      <c r="W27" s="79" t="s">
        <v>587</v>
      </c>
      <c r="X27" s="79" t="s">
        <v>524</v>
      </c>
      <c r="Y27" s="79" t="s">
        <v>524</v>
      </c>
      <c r="Z27" s="79" t="s">
        <v>524</v>
      </c>
      <c r="AA27" s="79" t="s">
        <v>524</v>
      </c>
    </row>
    <row r="28" spans="1:27" ht="92.25" customHeight="1" x14ac:dyDescent="0.25">
      <c r="A28" s="79">
        <v>4</v>
      </c>
      <c r="B28" s="79" t="s">
        <v>524</v>
      </c>
      <c r="C28" s="149" t="s">
        <v>567</v>
      </c>
      <c r="D28" s="79" t="s">
        <v>524</v>
      </c>
      <c r="E28" s="79" t="s">
        <v>524</v>
      </c>
      <c r="F28" s="79" t="s">
        <v>524</v>
      </c>
      <c r="G28" s="79">
        <v>20</v>
      </c>
      <c r="H28" s="79" t="s">
        <v>524</v>
      </c>
      <c r="I28" s="79">
        <v>20</v>
      </c>
      <c r="J28" s="79" t="s">
        <v>524</v>
      </c>
      <c r="K28" s="79" t="s">
        <v>524</v>
      </c>
      <c r="L28" s="79">
        <v>1</v>
      </c>
      <c r="M28" s="79" t="s">
        <v>524</v>
      </c>
      <c r="N28" s="79">
        <v>240</v>
      </c>
      <c r="O28" s="79" t="s">
        <v>524</v>
      </c>
      <c r="P28" s="79" t="s">
        <v>564</v>
      </c>
      <c r="Q28" s="79" t="s">
        <v>524</v>
      </c>
      <c r="R28" s="79">
        <v>0.6</v>
      </c>
      <c r="S28" s="79" t="s">
        <v>531</v>
      </c>
      <c r="T28" s="79" t="s">
        <v>531</v>
      </c>
      <c r="U28" s="79" t="s">
        <v>531</v>
      </c>
      <c r="V28" s="79" t="s">
        <v>524</v>
      </c>
      <c r="W28" s="79" t="s">
        <v>587</v>
      </c>
      <c r="X28" s="79" t="s">
        <v>524</v>
      </c>
      <c r="Y28" s="79" t="s">
        <v>524</v>
      </c>
      <c r="Z28" s="79" t="s">
        <v>524</v>
      </c>
      <c r="AA28" s="79" t="s">
        <v>524</v>
      </c>
    </row>
    <row r="29" spans="1:27" ht="90.75" customHeight="1" x14ac:dyDescent="0.25">
      <c r="A29" s="79">
        <v>5</v>
      </c>
      <c r="B29" s="79" t="s">
        <v>524</v>
      </c>
      <c r="C29" s="149" t="s">
        <v>568</v>
      </c>
      <c r="D29" s="79" t="s">
        <v>524</v>
      </c>
      <c r="E29" s="79" t="s">
        <v>524</v>
      </c>
      <c r="F29" s="79" t="s">
        <v>524</v>
      </c>
      <c r="G29" s="79">
        <v>20</v>
      </c>
      <c r="H29" s="79" t="s">
        <v>524</v>
      </c>
      <c r="I29" s="79">
        <v>20</v>
      </c>
      <c r="J29" s="79" t="s">
        <v>524</v>
      </c>
      <c r="K29" s="79" t="s">
        <v>524</v>
      </c>
      <c r="L29" s="79">
        <v>1</v>
      </c>
      <c r="M29" s="79" t="s">
        <v>524</v>
      </c>
      <c r="N29" s="79">
        <v>240</v>
      </c>
      <c r="O29" s="79" t="s">
        <v>524</v>
      </c>
      <c r="P29" s="79" t="s">
        <v>564</v>
      </c>
      <c r="Q29" s="79" t="s">
        <v>524</v>
      </c>
      <c r="R29" s="79">
        <v>0.5</v>
      </c>
      <c r="S29" s="79" t="s">
        <v>531</v>
      </c>
      <c r="T29" s="79" t="s">
        <v>531</v>
      </c>
      <c r="U29" s="79" t="s">
        <v>531</v>
      </c>
      <c r="V29" s="79" t="s">
        <v>524</v>
      </c>
      <c r="W29" s="79" t="s">
        <v>587</v>
      </c>
      <c r="X29" s="79" t="s">
        <v>524</v>
      </c>
      <c r="Y29" s="79" t="s">
        <v>524</v>
      </c>
      <c r="Z29" s="79" t="s">
        <v>524</v>
      </c>
      <c r="AA29" s="79" t="s">
        <v>524</v>
      </c>
    </row>
    <row r="30" spans="1:27" ht="89.25" customHeight="1" x14ac:dyDescent="0.25">
      <c r="A30" s="79">
        <v>6</v>
      </c>
      <c r="B30" s="79" t="s">
        <v>524</v>
      </c>
      <c r="C30" s="149" t="s">
        <v>569</v>
      </c>
      <c r="D30" s="79" t="s">
        <v>524</v>
      </c>
      <c r="E30" s="79" t="s">
        <v>524</v>
      </c>
      <c r="F30" s="79" t="s">
        <v>524</v>
      </c>
      <c r="G30" s="79">
        <v>20</v>
      </c>
      <c r="H30" s="79" t="s">
        <v>524</v>
      </c>
      <c r="I30" s="79">
        <v>20</v>
      </c>
      <c r="J30" s="79" t="s">
        <v>524</v>
      </c>
      <c r="K30" s="79" t="s">
        <v>524</v>
      </c>
      <c r="L30" s="79">
        <v>1</v>
      </c>
      <c r="M30" s="79" t="s">
        <v>524</v>
      </c>
      <c r="N30" s="79">
        <v>240</v>
      </c>
      <c r="O30" s="79" t="s">
        <v>524</v>
      </c>
      <c r="P30" s="79" t="s">
        <v>564</v>
      </c>
      <c r="Q30" s="79" t="s">
        <v>524</v>
      </c>
      <c r="R30" s="79">
        <v>0.5</v>
      </c>
      <c r="S30" s="79" t="s">
        <v>531</v>
      </c>
      <c r="T30" s="79" t="s">
        <v>531</v>
      </c>
      <c r="U30" s="79" t="s">
        <v>531</v>
      </c>
      <c r="V30" s="79" t="s">
        <v>524</v>
      </c>
      <c r="W30" s="79" t="s">
        <v>587</v>
      </c>
      <c r="X30" s="79" t="s">
        <v>524</v>
      </c>
      <c r="Y30" s="79" t="s">
        <v>524</v>
      </c>
      <c r="Z30" s="79" t="s">
        <v>524</v>
      </c>
      <c r="AA30" s="79" t="s">
        <v>524</v>
      </c>
    </row>
    <row r="31" spans="1:27" ht="69" customHeight="1" x14ac:dyDescent="0.25">
      <c r="A31" s="79">
        <v>7</v>
      </c>
      <c r="B31" s="79" t="s">
        <v>524</v>
      </c>
      <c r="C31" s="149" t="s">
        <v>570</v>
      </c>
      <c r="D31" s="79" t="s">
        <v>524</v>
      </c>
      <c r="E31" s="79" t="s">
        <v>524</v>
      </c>
      <c r="F31" s="79" t="s">
        <v>524</v>
      </c>
      <c r="G31" s="79">
        <v>0.4</v>
      </c>
      <c r="H31" s="79" t="s">
        <v>524</v>
      </c>
      <c r="I31" s="79">
        <v>0.4</v>
      </c>
      <c r="J31" s="79" t="s">
        <v>524</v>
      </c>
      <c r="K31" s="79" t="s">
        <v>524</v>
      </c>
      <c r="L31" s="79">
        <v>1</v>
      </c>
      <c r="M31" s="79" t="s">
        <v>524</v>
      </c>
      <c r="N31" s="79">
        <v>240</v>
      </c>
      <c r="O31" s="79" t="s">
        <v>524</v>
      </c>
      <c r="P31" s="79" t="s">
        <v>564</v>
      </c>
      <c r="Q31" s="79" t="s">
        <v>524</v>
      </c>
      <c r="R31" s="79">
        <v>0.15</v>
      </c>
      <c r="S31" s="79" t="s">
        <v>531</v>
      </c>
      <c r="T31" s="79" t="s">
        <v>531</v>
      </c>
      <c r="U31" s="79" t="s">
        <v>531</v>
      </c>
      <c r="V31" s="79" t="s">
        <v>524</v>
      </c>
      <c r="W31" s="79" t="s">
        <v>587</v>
      </c>
      <c r="X31" s="79" t="s">
        <v>524</v>
      </c>
      <c r="Y31" s="79" t="s">
        <v>524</v>
      </c>
      <c r="Z31" s="79" t="s">
        <v>524</v>
      </c>
      <c r="AA31" s="79" t="s">
        <v>524</v>
      </c>
    </row>
    <row r="32" spans="1:27" ht="69" customHeight="1" x14ac:dyDescent="0.25">
      <c r="A32" s="79">
        <v>8</v>
      </c>
      <c r="B32" s="79" t="s">
        <v>524</v>
      </c>
      <c r="C32" s="149" t="s">
        <v>571</v>
      </c>
      <c r="D32" s="79" t="s">
        <v>524</v>
      </c>
      <c r="E32" s="79" t="s">
        <v>524</v>
      </c>
      <c r="F32" s="79" t="s">
        <v>524</v>
      </c>
      <c r="G32" s="79">
        <v>0.4</v>
      </c>
      <c r="H32" s="79" t="s">
        <v>524</v>
      </c>
      <c r="I32" s="79">
        <v>0.4</v>
      </c>
      <c r="J32" s="79" t="s">
        <v>524</v>
      </c>
      <c r="K32" s="79" t="s">
        <v>524</v>
      </c>
      <c r="L32" s="79">
        <v>1</v>
      </c>
      <c r="M32" s="79" t="s">
        <v>524</v>
      </c>
      <c r="N32" s="79">
        <v>240</v>
      </c>
      <c r="O32" s="79" t="s">
        <v>524</v>
      </c>
      <c r="P32" s="79" t="s">
        <v>564</v>
      </c>
      <c r="Q32" s="79" t="s">
        <v>524</v>
      </c>
      <c r="R32" s="79">
        <v>0.15</v>
      </c>
      <c r="S32" s="79" t="s">
        <v>531</v>
      </c>
      <c r="T32" s="79" t="s">
        <v>531</v>
      </c>
      <c r="U32" s="79" t="s">
        <v>531</v>
      </c>
      <c r="V32" s="79" t="s">
        <v>524</v>
      </c>
      <c r="W32" s="79" t="s">
        <v>587</v>
      </c>
      <c r="X32" s="79" t="s">
        <v>524</v>
      </c>
      <c r="Y32" s="79" t="s">
        <v>524</v>
      </c>
      <c r="Z32" s="79" t="s">
        <v>524</v>
      </c>
      <c r="AA32" s="79" t="s">
        <v>524</v>
      </c>
    </row>
    <row r="33" spans="1:27" ht="62.25" customHeight="1" x14ac:dyDescent="0.25">
      <c r="A33" s="79">
        <v>9</v>
      </c>
      <c r="B33" s="79" t="s">
        <v>524</v>
      </c>
      <c r="C33" s="149" t="s">
        <v>572</v>
      </c>
      <c r="D33" s="79" t="s">
        <v>524</v>
      </c>
      <c r="E33" s="79" t="s">
        <v>524</v>
      </c>
      <c r="F33" s="79" t="s">
        <v>524</v>
      </c>
      <c r="G33" s="79">
        <v>0.4</v>
      </c>
      <c r="H33" s="79" t="s">
        <v>524</v>
      </c>
      <c r="I33" s="79">
        <v>0.4</v>
      </c>
      <c r="J33" s="79" t="s">
        <v>524</v>
      </c>
      <c r="K33" s="79" t="s">
        <v>524</v>
      </c>
      <c r="L33" s="79">
        <v>1</v>
      </c>
      <c r="M33" s="79" t="s">
        <v>524</v>
      </c>
      <c r="N33" s="79">
        <v>240</v>
      </c>
      <c r="O33" s="79" t="s">
        <v>524</v>
      </c>
      <c r="P33" s="79" t="s">
        <v>564</v>
      </c>
      <c r="Q33" s="79" t="s">
        <v>524</v>
      </c>
      <c r="R33" s="79">
        <v>0.15</v>
      </c>
      <c r="S33" s="79" t="s">
        <v>531</v>
      </c>
      <c r="T33" s="79" t="s">
        <v>531</v>
      </c>
      <c r="U33" s="79" t="s">
        <v>531</v>
      </c>
      <c r="V33" s="79" t="s">
        <v>524</v>
      </c>
      <c r="W33" s="79" t="s">
        <v>587</v>
      </c>
      <c r="X33" s="79" t="s">
        <v>524</v>
      </c>
      <c r="Y33" s="79" t="s">
        <v>524</v>
      </c>
      <c r="Z33" s="79" t="s">
        <v>524</v>
      </c>
      <c r="AA33" s="79" t="s">
        <v>524</v>
      </c>
    </row>
    <row r="34" spans="1:27" ht="72.75" customHeight="1" x14ac:dyDescent="0.25">
      <c r="A34" s="79">
        <v>10</v>
      </c>
      <c r="B34" s="79" t="s">
        <v>524</v>
      </c>
      <c r="C34" s="149" t="s">
        <v>573</v>
      </c>
      <c r="D34" s="79" t="s">
        <v>524</v>
      </c>
      <c r="E34" s="79" t="s">
        <v>524</v>
      </c>
      <c r="F34" s="79" t="s">
        <v>524</v>
      </c>
      <c r="G34" s="79">
        <v>0.4</v>
      </c>
      <c r="H34" s="79" t="s">
        <v>524</v>
      </c>
      <c r="I34" s="79">
        <v>0.4</v>
      </c>
      <c r="J34" s="79" t="s">
        <v>524</v>
      </c>
      <c r="K34" s="79" t="s">
        <v>524</v>
      </c>
      <c r="L34" s="79">
        <v>1</v>
      </c>
      <c r="M34" s="79" t="s">
        <v>524</v>
      </c>
      <c r="N34" s="79">
        <v>240</v>
      </c>
      <c r="O34" s="79" t="s">
        <v>524</v>
      </c>
      <c r="P34" s="79" t="s">
        <v>564</v>
      </c>
      <c r="Q34" s="79" t="s">
        <v>524</v>
      </c>
      <c r="R34" s="79">
        <v>0.15</v>
      </c>
      <c r="S34" s="79" t="s">
        <v>531</v>
      </c>
      <c r="T34" s="79" t="s">
        <v>531</v>
      </c>
      <c r="U34" s="79" t="s">
        <v>531</v>
      </c>
      <c r="V34" s="79" t="s">
        <v>524</v>
      </c>
      <c r="W34" s="79" t="s">
        <v>587</v>
      </c>
      <c r="X34" s="79" t="s">
        <v>524</v>
      </c>
      <c r="Y34" s="79" t="s">
        <v>524</v>
      </c>
      <c r="Z34" s="79" t="s">
        <v>524</v>
      </c>
      <c r="AA34" s="79" t="s">
        <v>524</v>
      </c>
    </row>
    <row r="35" spans="1:27" ht="64.5" customHeight="1" x14ac:dyDescent="0.25">
      <c r="A35" s="79">
        <v>11</v>
      </c>
      <c r="B35" s="79" t="s">
        <v>524</v>
      </c>
      <c r="C35" s="149" t="s">
        <v>574</v>
      </c>
      <c r="D35" s="79" t="s">
        <v>524</v>
      </c>
      <c r="E35" s="79" t="s">
        <v>524</v>
      </c>
      <c r="F35" s="79" t="s">
        <v>524</v>
      </c>
      <c r="G35" s="79">
        <v>0.4</v>
      </c>
      <c r="H35" s="79" t="s">
        <v>524</v>
      </c>
      <c r="I35" s="79">
        <v>0.4</v>
      </c>
      <c r="J35" s="79" t="s">
        <v>524</v>
      </c>
      <c r="K35" s="79" t="s">
        <v>524</v>
      </c>
      <c r="L35" s="79">
        <v>1</v>
      </c>
      <c r="M35" s="79" t="s">
        <v>524</v>
      </c>
      <c r="N35" s="79">
        <v>240</v>
      </c>
      <c r="O35" s="79" t="s">
        <v>524</v>
      </c>
      <c r="P35" s="79" t="s">
        <v>564</v>
      </c>
      <c r="Q35" s="79" t="s">
        <v>524</v>
      </c>
      <c r="R35" s="79">
        <v>0.2</v>
      </c>
      <c r="S35" s="79" t="s">
        <v>531</v>
      </c>
      <c r="T35" s="79" t="s">
        <v>531</v>
      </c>
      <c r="U35" s="79" t="s">
        <v>531</v>
      </c>
      <c r="V35" s="79" t="s">
        <v>524</v>
      </c>
      <c r="W35" s="79" t="s">
        <v>587</v>
      </c>
      <c r="X35" s="79" t="s">
        <v>524</v>
      </c>
      <c r="Y35" s="79" t="s">
        <v>524</v>
      </c>
      <c r="Z35" s="79" t="s">
        <v>524</v>
      </c>
      <c r="AA35" s="79" t="s">
        <v>524</v>
      </c>
    </row>
    <row r="36" spans="1:27" ht="59.25" customHeight="1" x14ac:dyDescent="0.25">
      <c r="A36" s="79">
        <v>12</v>
      </c>
      <c r="B36" s="79" t="s">
        <v>524</v>
      </c>
      <c r="C36" s="149" t="s">
        <v>575</v>
      </c>
      <c r="D36" s="79" t="s">
        <v>524</v>
      </c>
      <c r="E36" s="79" t="s">
        <v>524</v>
      </c>
      <c r="F36" s="79" t="s">
        <v>524</v>
      </c>
      <c r="G36" s="79">
        <v>0.4</v>
      </c>
      <c r="H36" s="79" t="s">
        <v>524</v>
      </c>
      <c r="I36" s="79">
        <v>0.4</v>
      </c>
      <c r="J36" s="79" t="s">
        <v>524</v>
      </c>
      <c r="K36" s="79" t="s">
        <v>524</v>
      </c>
      <c r="L36" s="79">
        <v>1</v>
      </c>
      <c r="M36" s="79" t="s">
        <v>524</v>
      </c>
      <c r="N36" s="79">
        <v>240</v>
      </c>
      <c r="O36" s="79" t="s">
        <v>524</v>
      </c>
      <c r="P36" s="79" t="s">
        <v>564</v>
      </c>
      <c r="Q36" s="79" t="s">
        <v>524</v>
      </c>
      <c r="R36" s="79">
        <v>0.2</v>
      </c>
      <c r="S36" s="79" t="s">
        <v>531</v>
      </c>
      <c r="T36" s="79" t="s">
        <v>531</v>
      </c>
      <c r="U36" s="79" t="s">
        <v>531</v>
      </c>
      <c r="V36" s="79" t="s">
        <v>524</v>
      </c>
      <c r="W36" s="79" t="s">
        <v>587</v>
      </c>
      <c r="X36" s="79" t="s">
        <v>524</v>
      </c>
      <c r="Y36" s="79" t="s">
        <v>524</v>
      </c>
      <c r="Z36" s="79" t="s">
        <v>524</v>
      </c>
      <c r="AA36" s="79" t="s">
        <v>524</v>
      </c>
    </row>
    <row r="37" spans="1:27" ht="59.25" customHeight="1" x14ac:dyDescent="0.25">
      <c r="A37" s="79">
        <v>13</v>
      </c>
      <c r="B37" s="79" t="s">
        <v>524</v>
      </c>
      <c r="C37" s="149" t="s">
        <v>576</v>
      </c>
      <c r="D37" s="79" t="s">
        <v>524</v>
      </c>
      <c r="E37" s="79" t="s">
        <v>524</v>
      </c>
      <c r="F37" s="79" t="s">
        <v>524</v>
      </c>
      <c r="G37" s="79">
        <v>0.4</v>
      </c>
      <c r="H37" s="79" t="s">
        <v>524</v>
      </c>
      <c r="I37" s="79">
        <v>0.4</v>
      </c>
      <c r="J37" s="79" t="s">
        <v>524</v>
      </c>
      <c r="K37" s="79" t="s">
        <v>524</v>
      </c>
      <c r="L37" s="79">
        <v>1</v>
      </c>
      <c r="M37" s="79" t="s">
        <v>524</v>
      </c>
      <c r="N37" s="79">
        <v>240</v>
      </c>
      <c r="O37" s="79" t="s">
        <v>524</v>
      </c>
      <c r="P37" s="79" t="s">
        <v>564</v>
      </c>
      <c r="Q37" s="79" t="s">
        <v>524</v>
      </c>
      <c r="R37" s="79">
        <v>0.2</v>
      </c>
      <c r="S37" s="79" t="s">
        <v>531</v>
      </c>
      <c r="T37" s="79" t="s">
        <v>531</v>
      </c>
      <c r="U37" s="79" t="s">
        <v>531</v>
      </c>
      <c r="V37" s="79" t="s">
        <v>524</v>
      </c>
      <c r="W37" s="79" t="s">
        <v>587</v>
      </c>
      <c r="X37" s="79" t="s">
        <v>524</v>
      </c>
      <c r="Y37" s="79" t="s">
        <v>524</v>
      </c>
      <c r="Z37" s="79" t="s">
        <v>524</v>
      </c>
      <c r="AA37" s="79" t="s">
        <v>524</v>
      </c>
    </row>
    <row r="38" spans="1:27" ht="60" customHeight="1" x14ac:dyDescent="0.25">
      <c r="A38" s="79">
        <v>14</v>
      </c>
      <c r="B38" s="79" t="s">
        <v>524</v>
      </c>
      <c r="C38" s="149" t="s">
        <v>577</v>
      </c>
      <c r="D38" s="79" t="s">
        <v>524</v>
      </c>
      <c r="E38" s="79" t="s">
        <v>524</v>
      </c>
      <c r="F38" s="79" t="s">
        <v>524</v>
      </c>
      <c r="G38" s="79">
        <v>0.4</v>
      </c>
      <c r="H38" s="79" t="s">
        <v>524</v>
      </c>
      <c r="I38" s="79">
        <v>0.4</v>
      </c>
      <c r="J38" s="79" t="s">
        <v>524</v>
      </c>
      <c r="K38" s="79" t="s">
        <v>524</v>
      </c>
      <c r="L38" s="79">
        <v>1</v>
      </c>
      <c r="M38" s="79" t="s">
        <v>524</v>
      </c>
      <c r="N38" s="79">
        <v>240</v>
      </c>
      <c r="O38" s="79" t="s">
        <v>524</v>
      </c>
      <c r="P38" s="79" t="s">
        <v>564</v>
      </c>
      <c r="Q38" s="79" t="s">
        <v>524</v>
      </c>
      <c r="R38" s="79">
        <v>0.2</v>
      </c>
      <c r="S38" s="79" t="s">
        <v>531</v>
      </c>
      <c r="T38" s="79" t="s">
        <v>531</v>
      </c>
      <c r="U38" s="79" t="s">
        <v>531</v>
      </c>
      <c r="V38" s="79" t="s">
        <v>524</v>
      </c>
      <c r="W38" s="79" t="s">
        <v>587</v>
      </c>
      <c r="X38" s="79" t="s">
        <v>524</v>
      </c>
      <c r="Y38" s="79" t="s">
        <v>524</v>
      </c>
      <c r="Z38" s="79" t="s">
        <v>524</v>
      </c>
      <c r="AA38" s="79" t="s">
        <v>524</v>
      </c>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9"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SheetLayoutView="100" workbookViewId="0">
      <selection activeCell="C26" sqref="C26"/>
    </sheetView>
  </sheetViews>
  <sheetFormatPr defaultColWidth="9.140625" defaultRowHeight="15" x14ac:dyDescent="0.25"/>
  <cols>
    <col min="1" max="1" width="6.140625" style="35" customWidth="1"/>
    <col min="2" max="2" width="53.42578125" style="35" customWidth="1"/>
    <col min="3" max="3" width="127.140625" style="35" customWidth="1"/>
    <col min="4" max="4" width="14.42578125" style="35" customWidth="1"/>
    <col min="5" max="5" width="36.42578125" style="35" customWidth="1"/>
    <col min="6" max="6" width="20" style="35" customWidth="1"/>
    <col min="7" max="7" width="25.42578125" style="35" customWidth="1"/>
    <col min="8" max="8" width="16.42578125" style="35" customWidth="1"/>
    <col min="9" max="16384" width="9.140625" style="35"/>
  </cols>
  <sheetData>
    <row r="1" spans="1:29" s="3" customFormat="1" ht="18.75" customHeight="1" x14ac:dyDescent="0.2">
      <c r="A1" s="25"/>
      <c r="C1" s="26" t="s">
        <v>71</v>
      </c>
    </row>
    <row r="2" spans="1:29" s="3" customFormat="1" ht="18.75" customHeight="1" x14ac:dyDescent="0.3">
      <c r="A2" s="25"/>
      <c r="C2" s="27" t="s">
        <v>12</v>
      </c>
    </row>
    <row r="3" spans="1:29" s="3" customFormat="1" ht="18.75" x14ac:dyDescent="0.3">
      <c r="A3" s="28"/>
      <c r="C3" s="27" t="s">
        <v>70</v>
      </c>
    </row>
    <row r="4" spans="1:29" s="3" customFormat="1" ht="18.75" x14ac:dyDescent="0.3">
      <c r="A4" s="28"/>
      <c r="C4" s="27"/>
    </row>
    <row r="5" spans="1:29" s="3" customFormat="1" ht="15.75" x14ac:dyDescent="0.2">
      <c r="A5" s="261" t="str">
        <f>'1. паспорт местоположение'!A5:C5</f>
        <v>Год раскрытия информации: 2026 год</v>
      </c>
      <c r="B5" s="261"/>
      <c r="C5" s="261"/>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75" x14ac:dyDescent="0.3">
      <c r="A6" s="28"/>
      <c r="G6" s="27"/>
    </row>
    <row r="7" spans="1:29" s="3" customFormat="1" ht="18.75" x14ac:dyDescent="0.2">
      <c r="A7" s="265" t="s">
        <v>11</v>
      </c>
      <c r="B7" s="265"/>
      <c r="C7" s="265"/>
      <c r="D7" s="29"/>
      <c r="E7" s="29"/>
      <c r="F7" s="29"/>
      <c r="G7" s="29"/>
      <c r="H7" s="29"/>
      <c r="I7" s="29"/>
      <c r="J7" s="29"/>
      <c r="K7" s="29"/>
      <c r="L7" s="29"/>
      <c r="M7" s="29"/>
      <c r="N7" s="29"/>
      <c r="O7" s="29"/>
      <c r="P7" s="29"/>
      <c r="Q7" s="29"/>
      <c r="R7" s="29"/>
      <c r="S7" s="29"/>
      <c r="T7" s="29"/>
      <c r="U7" s="29"/>
    </row>
    <row r="8" spans="1:29" s="3" customFormat="1" ht="18.75" x14ac:dyDescent="0.2">
      <c r="A8" s="265" t="s">
        <v>525</v>
      </c>
      <c r="B8" s="265"/>
      <c r="C8" s="265"/>
      <c r="D8" s="153"/>
      <c r="E8" s="153"/>
      <c r="F8" s="153"/>
      <c r="G8" s="153"/>
      <c r="H8" s="29"/>
      <c r="I8" s="29"/>
      <c r="J8" s="29"/>
      <c r="K8" s="29"/>
      <c r="L8" s="29"/>
      <c r="M8" s="29"/>
      <c r="N8" s="29"/>
      <c r="O8" s="29"/>
      <c r="P8" s="29"/>
      <c r="Q8" s="29"/>
      <c r="R8" s="29"/>
      <c r="S8" s="29"/>
      <c r="T8" s="29"/>
      <c r="U8" s="29"/>
    </row>
    <row r="9" spans="1:29" s="3" customFormat="1" ht="18.75" x14ac:dyDescent="0.2">
      <c r="A9" s="266" t="s">
        <v>8</v>
      </c>
      <c r="B9" s="266"/>
      <c r="C9" s="266"/>
      <c r="D9" s="30"/>
      <c r="E9" s="30"/>
      <c r="F9" s="30"/>
      <c r="G9" s="30"/>
      <c r="H9" s="29"/>
      <c r="I9" s="29"/>
      <c r="J9" s="29"/>
      <c r="K9" s="29"/>
      <c r="L9" s="29"/>
      <c r="M9" s="29"/>
      <c r="N9" s="29"/>
      <c r="O9" s="29"/>
      <c r="P9" s="29"/>
      <c r="Q9" s="29"/>
      <c r="R9" s="29"/>
      <c r="S9" s="29"/>
      <c r="T9" s="29"/>
      <c r="U9" s="29"/>
    </row>
    <row r="10" spans="1:29" s="3" customFormat="1" ht="18.75" x14ac:dyDescent="0.2">
      <c r="A10" s="262" t="s">
        <v>10</v>
      </c>
      <c r="B10" s="262"/>
      <c r="C10" s="262"/>
      <c r="D10" s="31"/>
      <c r="E10" s="31"/>
      <c r="F10" s="31"/>
      <c r="G10" s="31"/>
      <c r="H10" s="29"/>
      <c r="I10" s="29"/>
      <c r="J10" s="29"/>
      <c r="K10" s="29"/>
      <c r="L10" s="29"/>
      <c r="M10" s="29"/>
      <c r="N10" s="29"/>
      <c r="O10" s="29"/>
      <c r="P10" s="29"/>
      <c r="Q10" s="29"/>
      <c r="R10" s="29"/>
      <c r="S10" s="29"/>
      <c r="T10" s="29"/>
      <c r="U10" s="29"/>
    </row>
    <row r="11" spans="1:29" s="3" customFormat="1" ht="18.75" x14ac:dyDescent="0.2">
      <c r="A11" s="271" t="str">
        <f>'3.2 паспорт Техсостояние ЛЭП'!P11</f>
        <v>P_ПТП_Склифосовского</v>
      </c>
      <c r="B11" s="271"/>
      <c r="C11" s="271"/>
      <c r="D11" s="153"/>
      <c r="E11" s="153"/>
      <c r="F11" s="153"/>
      <c r="G11" s="153"/>
      <c r="H11" s="29"/>
      <c r="I11" s="29"/>
      <c r="J11" s="29"/>
      <c r="K11" s="29"/>
      <c r="L11" s="29"/>
      <c r="M11" s="29"/>
      <c r="N11" s="29"/>
      <c r="O11" s="29"/>
      <c r="P11" s="29"/>
      <c r="Q11" s="29"/>
      <c r="R11" s="29"/>
      <c r="S11" s="29"/>
      <c r="T11" s="29"/>
      <c r="U11" s="29"/>
    </row>
    <row r="12" spans="1:29" s="3" customFormat="1" ht="18.75" x14ac:dyDescent="0.2">
      <c r="A12" s="266" t="s">
        <v>8</v>
      </c>
      <c r="B12" s="266"/>
      <c r="C12" s="266"/>
      <c r="D12" s="30"/>
      <c r="E12" s="30"/>
      <c r="F12" s="30"/>
      <c r="G12" s="30"/>
      <c r="H12" s="29"/>
      <c r="I12" s="29"/>
      <c r="J12" s="29"/>
      <c r="K12" s="29"/>
      <c r="L12" s="29"/>
      <c r="M12" s="29"/>
      <c r="N12" s="29"/>
      <c r="O12" s="29"/>
      <c r="P12" s="29"/>
      <c r="Q12" s="29"/>
      <c r="R12" s="29"/>
      <c r="S12" s="29"/>
      <c r="T12" s="29"/>
      <c r="U12" s="29"/>
    </row>
    <row r="13" spans="1:29" s="3" customFormat="1" ht="18.75" x14ac:dyDescent="0.2">
      <c r="A13" s="262" t="s">
        <v>9</v>
      </c>
      <c r="B13" s="262"/>
      <c r="C13" s="262"/>
      <c r="D13" s="31"/>
      <c r="E13" s="31"/>
      <c r="F13" s="31"/>
      <c r="G13" s="31"/>
      <c r="H13" s="29"/>
      <c r="I13" s="29"/>
      <c r="J13" s="29"/>
      <c r="K13" s="29"/>
      <c r="L13" s="29"/>
      <c r="M13" s="29"/>
      <c r="N13" s="29"/>
      <c r="O13" s="29"/>
      <c r="P13" s="29"/>
      <c r="Q13" s="29"/>
      <c r="R13" s="29"/>
      <c r="S13" s="29"/>
      <c r="T13" s="29"/>
      <c r="U13" s="29"/>
    </row>
    <row r="14" spans="1:29" s="3" customFormat="1" ht="87" customHeight="1" x14ac:dyDescent="0.2">
      <c r="A14" s="257" t="str">
        <f>'3.2 паспорт Техсостояние ЛЭП'!A14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92"/>
      <c r="C14" s="292"/>
      <c r="D14" s="1"/>
      <c r="E14" s="1"/>
      <c r="F14" s="1"/>
      <c r="G14" s="1"/>
      <c r="H14" s="1"/>
      <c r="I14" s="1"/>
      <c r="J14" s="1"/>
      <c r="K14" s="1"/>
      <c r="L14" s="1"/>
      <c r="M14" s="1"/>
      <c r="N14" s="1"/>
      <c r="O14" s="1"/>
      <c r="P14" s="1"/>
      <c r="Q14" s="1"/>
      <c r="R14" s="1"/>
      <c r="S14" s="1"/>
      <c r="T14" s="1"/>
      <c r="U14" s="1"/>
    </row>
    <row r="15" spans="1:29" s="32" customFormat="1" ht="12" x14ac:dyDescent="0.2">
      <c r="A15" s="266" t="s">
        <v>8</v>
      </c>
      <c r="B15" s="266"/>
      <c r="C15" s="266"/>
      <c r="D15" s="30"/>
      <c r="E15" s="30"/>
      <c r="F15" s="30"/>
      <c r="G15" s="30"/>
      <c r="H15" s="30"/>
      <c r="I15" s="30"/>
      <c r="J15" s="30"/>
      <c r="K15" s="30"/>
      <c r="L15" s="30"/>
      <c r="M15" s="30"/>
      <c r="N15" s="30"/>
      <c r="O15" s="30"/>
      <c r="P15" s="30"/>
      <c r="Q15" s="30"/>
      <c r="R15" s="30"/>
      <c r="S15" s="30"/>
      <c r="T15" s="30"/>
      <c r="U15" s="30"/>
    </row>
    <row r="16" spans="1:29" s="32" customFormat="1" ht="15" customHeight="1" x14ac:dyDescent="0.2">
      <c r="A16" s="262" t="s">
        <v>7</v>
      </c>
      <c r="B16" s="262"/>
      <c r="C16" s="262"/>
      <c r="D16" s="31"/>
      <c r="E16" s="31"/>
      <c r="F16" s="31"/>
      <c r="G16" s="31"/>
      <c r="H16" s="31"/>
      <c r="I16" s="31"/>
      <c r="J16" s="31"/>
      <c r="K16" s="31"/>
      <c r="L16" s="31"/>
      <c r="M16" s="31"/>
      <c r="N16" s="31"/>
      <c r="O16" s="31"/>
      <c r="P16" s="31"/>
      <c r="Q16" s="31"/>
      <c r="R16" s="31"/>
      <c r="S16" s="31"/>
      <c r="T16" s="31"/>
      <c r="U16" s="31"/>
    </row>
    <row r="17" spans="1:21" s="32" customFormat="1" ht="15" customHeight="1" x14ac:dyDescent="0.2">
      <c r="A17" s="269"/>
      <c r="B17" s="269"/>
      <c r="C17" s="269"/>
      <c r="D17" s="1"/>
      <c r="E17" s="1"/>
      <c r="F17" s="1"/>
      <c r="G17" s="1"/>
      <c r="H17" s="1"/>
      <c r="I17" s="1"/>
      <c r="J17" s="1"/>
      <c r="K17" s="1"/>
      <c r="L17" s="1"/>
      <c r="M17" s="1"/>
      <c r="N17" s="1"/>
      <c r="O17" s="1"/>
      <c r="P17" s="1"/>
      <c r="Q17" s="1"/>
      <c r="R17" s="1"/>
    </row>
    <row r="18" spans="1:21" s="32" customFormat="1" ht="27.75" customHeight="1" x14ac:dyDescent="0.2">
      <c r="A18" s="263" t="s">
        <v>473</v>
      </c>
      <c r="B18" s="263"/>
      <c r="C18" s="263"/>
      <c r="D18" s="33"/>
      <c r="E18" s="33"/>
      <c r="F18" s="33"/>
      <c r="G18" s="33"/>
      <c r="H18" s="33"/>
      <c r="I18" s="33"/>
      <c r="J18" s="33"/>
      <c r="K18" s="33"/>
      <c r="L18" s="33"/>
      <c r="M18" s="33"/>
      <c r="N18" s="33"/>
      <c r="O18" s="33"/>
      <c r="P18" s="33"/>
      <c r="Q18" s="33"/>
      <c r="R18" s="33"/>
      <c r="S18" s="33"/>
      <c r="T18" s="33"/>
      <c r="U18" s="33"/>
    </row>
    <row r="19" spans="1:21" s="32" customFormat="1" ht="15" customHeight="1" x14ac:dyDescent="0.2">
      <c r="A19" s="31"/>
      <c r="B19" s="31"/>
      <c r="C19" s="31"/>
      <c r="D19" s="31"/>
      <c r="E19" s="31"/>
      <c r="F19" s="31"/>
      <c r="G19" s="31"/>
      <c r="H19" s="1"/>
      <c r="I19" s="1"/>
      <c r="J19" s="1"/>
      <c r="K19" s="1"/>
      <c r="L19" s="1"/>
      <c r="M19" s="1"/>
      <c r="N19" s="1"/>
      <c r="O19" s="1"/>
      <c r="P19" s="1"/>
      <c r="Q19" s="1"/>
      <c r="R19" s="1"/>
    </row>
    <row r="20" spans="1:21" s="32" customFormat="1" ht="39.75" customHeight="1" x14ac:dyDescent="0.2">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
      <c r="A21" s="14">
        <v>1</v>
      </c>
      <c r="B21" s="34">
        <v>2</v>
      </c>
      <c r="C21" s="14">
        <v>3</v>
      </c>
      <c r="D21" s="31"/>
      <c r="E21" s="31"/>
      <c r="F21" s="31"/>
      <c r="G21" s="31"/>
      <c r="H21" s="1"/>
      <c r="I21" s="1"/>
      <c r="J21" s="1"/>
      <c r="K21" s="1"/>
      <c r="L21" s="1"/>
      <c r="M21" s="1"/>
      <c r="N21" s="1"/>
      <c r="O21" s="1"/>
      <c r="P21" s="1"/>
      <c r="Q21" s="1"/>
      <c r="R21" s="1"/>
    </row>
    <row r="22" spans="1:21" s="32" customFormat="1" ht="31.5" x14ac:dyDescent="0.2">
      <c r="A22" s="62" t="s">
        <v>67</v>
      </c>
      <c r="B22" s="84" t="s">
        <v>486</v>
      </c>
      <c r="C22" s="85" t="s">
        <v>581</v>
      </c>
      <c r="D22" s="31"/>
      <c r="E22" s="31"/>
      <c r="F22" s="1"/>
      <c r="G22" s="1"/>
      <c r="H22" s="1"/>
      <c r="I22" s="1"/>
      <c r="J22" s="1"/>
      <c r="K22" s="1"/>
      <c r="L22" s="1"/>
      <c r="M22" s="1"/>
      <c r="N22" s="1"/>
      <c r="O22" s="1"/>
      <c r="P22" s="1"/>
    </row>
    <row r="23" spans="1:21" ht="54" customHeight="1" x14ac:dyDescent="0.25">
      <c r="A23" s="62" t="s">
        <v>65</v>
      </c>
      <c r="B23" s="64" t="s">
        <v>62</v>
      </c>
      <c r="C23" s="65" t="s">
        <v>579</v>
      </c>
    </row>
    <row r="24" spans="1:21" ht="47.25" x14ac:dyDescent="0.25">
      <c r="A24" s="62" t="s">
        <v>64</v>
      </c>
      <c r="B24" s="64" t="s">
        <v>542</v>
      </c>
      <c r="C24" s="86" t="s">
        <v>585</v>
      </c>
    </row>
    <row r="25" spans="1:21" ht="63" customHeight="1" x14ac:dyDescent="0.25">
      <c r="A25" s="62" t="s">
        <v>63</v>
      </c>
      <c r="B25" s="64" t="s">
        <v>532</v>
      </c>
      <c r="C25" s="195">
        <f>'1. паспорт местоположение'!C48/19.8</f>
        <v>4.6010101010101003</v>
      </c>
    </row>
    <row r="26" spans="1:21" ht="83.25" customHeight="1" x14ac:dyDescent="0.25">
      <c r="A26" s="62" t="s">
        <v>61</v>
      </c>
      <c r="B26" s="64" t="s">
        <v>231</v>
      </c>
      <c r="C26" s="65" t="s">
        <v>580</v>
      </c>
    </row>
    <row r="27" spans="1:21" ht="63.75" customHeight="1" x14ac:dyDescent="0.25">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25">
      <c r="A28" s="62" t="s">
        <v>58</v>
      </c>
      <c r="B28" s="64" t="s">
        <v>59</v>
      </c>
      <c r="C28" s="65">
        <v>2024</v>
      </c>
    </row>
    <row r="29" spans="1:21" ht="42.75" customHeight="1" x14ac:dyDescent="0.25">
      <c r="A29" s="62" t="s">
        <v>56</v>
      </c>
      <c r="B29" s="61" t="s">
        <v>57</v>
      </c>
      <c r="C29" s="65">
        <v>2026</v>
      </c>
    </row>
    <row r="30" spans="1:21" ht="42.75" customHeight="1" x14ac:dyDescent="0.25">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7" zoomScale="80" zoomScaleNormal="80" zoomScaleSheetLayoutView="80" workbookViewId="0">
      <selection activeCell="X34" sqref="X34"/>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42578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61" t="s">
        <v>514</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9"/>
      <c r="AB6" s="29"/>
    </row>
    <row r="7" spans="1:28" ht="18.75" x14ac:dyDescent="0.25">
      <c r="A7" s="265" t="s">
        <v>525</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9"/>
      <c r="AB7" s="29"/>
    </row>
    <row r="8" spans="1:28" x14ac:dyDescent="0.25">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30"/>
      <c r="AB8" s="30"/>
    </row>
    <row r="9" spans="1:28" ht="15.75" x14ac:dyDescent="0.25">
      <c r="A9" s="262" t="s">
        <v>10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31"/>
      <c r="AB9" s="31"/>
    </row>
    <row r="10" spans="1:28" ht="18.75" x14ac:dyDescent="0.25">
      <c r="A10" s="271" t="str">
        <f>'3.3 паспорт описание'!A11:C11</f>
        <v>P_ПТП_Склифосовского</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9"/>
      <c r="AB10" s="29"/>
    </row>
    <row r="11" spans="1:28"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30"/>
      <c r="AB11" s="30"/>
    </row>
    <row r="12" spans="1:28" ht="15.75" x14ac:dyDescent="0.25">
      <c r="A12" s="262" t="s">
        <v>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31"/>
      <c r="AB12" s="31"/>
    </row>
    <row r="13" spans="1:28" ht="18.75" x14ac:dyDescent="0.25">
      <c r="A13" s="265" t="str">
        <f>'3.3 паспорт описание'!A14:C14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
      <c r="AB13" s="2"/>
    </row>
    <row r="14" spans="1:28" x14ac:dyDescent="0.25">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30"/>
      <c r="AB14" s="3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31"/>
      <c r="AB15" s="3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
      <c r="AB16" s="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
      <c r="AB17" s="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
      <c r="AB18" s="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
      <c r="AB19" s="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
      <c r="AB20" s="4"/>
    </row>
    <row r="21" spans="1:28" x14ac:dyDescent="0.25">
      <c r="A21" s="294" t="s">
        <v>505</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3"/>
      <c r="AB21" s="13"/>
    </row>
    <row r="22" spans="1:28" ht="32.25" customHeight="1" x14ac:dyDescent="0.25">
      <c r="A22" s="296" t="s">
        <v>367</v>
      </c>
      <c r="B22" s="297"/>
      <c r="C22" s="297"/>
      <c r="D22" s="297"/>
      <c r="E22" s="297"/>
      <c r="F22" s="297"/>
      <c r="G22" s="297"/>
      <c r="H22" s="297"/>
      <c r="I22" s="297"/>
      <c r="J22" s="297"/>
      <c r="K22" s="297"/>
      <c r="L22" s="298"/>
      <c r="M22" s="295" t="s">
        <v>368</v>
      </c>
      <c r="N22" s="295"/>
      <c r="O22" s="295"/>
      <c r="P22" s="295"/>
      <c r="Q22" s="295"/>
      <c r="R22" s="295"/>
      <c r="S22" s="295"/>
      <c r="T22" s="295"/>
      <c r="U22" s="295"/>
      <c r="V22" s="295"/>
      <c r="W22" s="295"/>
      <c r="X22" s="295"/>
      <c r="Y22" s="295"/>
      <c r="Z22" s="295"/>
    </row>
    <row r="23" spans="1:28" ht="151.5" customHeight="1" x14ac:dyDescent="0.25">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25">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25">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25">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25">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25">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25">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25">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30" hidden="1" x14ac:dyDescent="0.25">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25">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25">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35" sqref="H31:I35"/>
    </sheetView>
  </sheetViews>
  <sheetFormatPr defaultColWidth="9.140625" defaultRowHeight="15" x14ac:dyDescent="0.25"/>
  <cols>
    <col min="1" max="1" width="7.42578125" style="35" customWidth="1"/>
    <col min="2" max="2" width="25.42578125" style="35" customWidth="1"/>
    <col min="3" max="3" width="71.28515625" style="35" customWidth="1"/>
    <col min="4" max="4" width="16.140625" style="35" customWidth="1"/>
    <col min="5" max="5" width="9.42578125" style="35" customWidth="1"/>
    <col min="6" max="6" width="8.7109375" style="35" customWidth="1"/>
    <col min="7" max="7" width="9" style="35" customWidth="1"/>
    <col min="8" max="8" width="8.42578125" style="35" customWidth="1"/>
    <col min="9" max="9" width="33.85546875" style="35" customWidth="1"/>
    <col min="10" max="11" width="19.140625" style="35" customWidth="1"/>
    <col min="12" max="12" width="16" style="35" customWidth="1"/>
    <col min="13" max="13" width="14.85546875" style="35" customWidth="1"/>
    <col min="14" max="14" width="16.28515625" style="35" customWidth="1"/>
    <col min="15" max="16384" width="9.140625" style="35"/>
  </cols>
  <sheetData>
    <row r="1" spans="1:28" s="3" customFormat="1" ht="18.75" customHeight="1" x14ac:dyDescent="0.2">
      <c r="A1" s="25"/>
      <c r="B1" s="25"/>
      <c r="O1" s="26" t="s">
        <v>71</v>
      </c>
    </row>
    <row r="2" spans="1:28" s="3" customFormat="1" ht="18.75" customHeight="1" x14ac:dyDescent="0.3">
      <c r="A2" s="25"/>
      <c r="B2" s="25"/>
      <c r="O2" s="27" t="s">
        <v>12</v>
      </c>
    </row>
    <row r="3" spans="1:28" s="3" customFormat="1" ht="18.75" x14ac:dyDescent="0.3">
      <c r="A3" s="28"/>
      <c r="B3" s="28"/>
      <c r="O3" s="27" t="s">
        <v>70</v>
      </c>
    </row>
    <row r="4" spans="1:28" s="3" customFormat="1" ht="18.75" x14ac:dyDescent="0.3">
      <c r="A4" s="28"/>
      <c r="B4" s="28"/>
      <c r="L4" s="27"/>
    </row>
    <row r="5" spans="1:28" s="3" customFormat="1" ht="15.75" x14ac:dyDescent="0.2">
      <c r="A5" s="261" t="s">
        <v>514</v>
      </c>
      <c r="B5" s="261"/>
      <c r="C5" s="261"/>
      <c r="D5" s="261"/>
      <c r="E5" s="261"/>
      <c r="F5" s="261"/>
      <c r="G5" s="261"/>
      <c r="H5" s="261"/>
      <c r="I5" s="261"/>
      <c r="J5" s="261"/>
      <c r="K5" s="261"/>
      <c r="L5" s="261"/>
      <c r="M5" s="261"/>
      <c r="N5" s="261"/>
      <c r="O5" s="261"/>
      <c r="P5" s="12"/>
      <c r="Q5" s="12"/>
      <c r="R5" s="12"/>
      <c r="S5" s="12"/>
      <c r="T5" s="12"/>
      <c r="U5" s="12"/>
      <c r="V5" s="12"/>
      <c r="W5" s="12"/>
      <c r="X5" s="12"/>
      <c r="Y5" s="12"/>
      <c r="Z5" s="12"/>
      <c r="AA5" s="12"/>
      <c r="AB5" s="12"/>
    </row>
    <row r="6" spans="1:28" s="3" customFormat="1" ht="18.75" x14ac:dyDescent="0.3">
      <c r="A6" s="28"/>
      <c r="B6" s="28"/>
      <c r="L6" s="27"/>
    </row>
    <row r="7" spans="1:28" s="3" customFormat="1" ht="18.75" x14ac:dyDescent="0.2">
      <c r="A7" s="265" t="s">
        <v>11</v>
      </c>
      <c r="B7" s="265"/>
      <c r="C7" s="265"/>
      <c r="D7" s="265"/>
      <c r="E7" s="265"/>
      <c r="F7" s="265"/>
      <c r="G7" s="265"/>
      <c r="H7" s="265"/>
      <c r="I7" s="265"/>
      <c r="J7" s="265"/>
      <c r="K7" s="265"/>
      <c r="L7" s="265"/>
      <c r="M7" s="265"/>
      <c r="N7" s="265"/>
      <c r="O7" s="265"/>
      <c r="P7" s="29"/>
      <c r="Q7" s="29"/>
      <c r="R7" s="29"/>
      <c r="S7" s="29"/>
      <c r="T7" s="29"/>
      <c r="U7" s="29"/>
      <c r="V7" s="29"/>
      <c r="W7" s="29"/>
      <c r="X7" s="29"/>
      <c r="Y7" s="29"/>
      <c r="Z7" s="29"/>
    </row>
    <row r="8" spans="1:28" s="3" customFormat="1" ht="18.75" x14ac:dyDescent="0.2">
      <c r="A8" s="265" t="s">
        <v>525</v>
      </c>
      <c r="B8" s="265"/>
      <c r="C8" s="265"/>
      <c r="D8" s="265"/>
      <c r="E8" s="265"/>
      <c r="F8" s="265"/>
      <c r="G8" s="265"/>
      <c r="H8" s="265"/>
      <c r="I8" s="265"/>
      <c r="J8" s="265"/>
      <c r="K8" s="265"/>
      <c r="L8" s="265"/>
      <c r="M8" s="265"/>
      <c r="N8" s="265"/>
      <c r="O8" s="265"/>
      <c r="P8" s="29"/>
      <c r="Q8" s="29"/>
      <c r="R8" s="29"/>
      <c r="S8" s="29"/>
      <c r="T8" s="29"/>
      <c r="U8" s="29"/>
      <c r="V8" s="29"/>
      <c r="W8" s="29"/>
      <c r="X8" s="29"/>
      <c r="Y8" s="29"/>
      <c r="Z8" s="29"/>
    </row>
    <row r="9" spans="1:28" s="3" customFormat="1" ht="18.75" x14ac:dyDescent="0.2">
      <c r="A9" s="266" t="s">
        <v>8</v>
      </c>
      <c r="B9" s="266"/>
      <c r="C9" s="266"/>
      <c r="D9" s="266"/>
      <c r="E9" s="266"/>
      <c r="F9" s="266"/>
      <c r="G9" s="266"/>
      <c r="H9" s="266"/>
      <c r="I9" s="266"/>
      <c r="J9" s="266"/>
      <c r="K9" s="266"/>
      <c r="L9" s="266"/>
      <c r="M9" s="266"/>
      <c r="N9" s="266"/>
      <c r="O9" s="266"/>
      <c r="P9" s="29"/>
      <c r="Q9" s="29"/>
      <c r="R9" s="29"/>
      <c r="S9" s="29"/>
      <c r="T9" s="29"/>
      <c r="U9" s="29"/>
      <c r="V9" s="29"/>
      <c r="W9" s="29"/>
      <c r="X9" s="29"/>
      <c r="Y9" s="29"/>
      <c r="Z9" s="29"/>
    </row>
    <row r="10" spans="1:28" s="3" customFormat="1" ht="18.75" x14ac:dyDescent="0.2">
      <c r="A10" s="262" t="s">
        <v>10</v>
      </c>
      <c r="B10" s="262"/>
      <c r="C10" s="262"/>
      <c r="D10" s="262"/>
      <c r="E10" s="262"/>
      <c r="F10" s="262"/>
      <c r="G10" s="262"/>
      <c r="H10" s="262"/>
      <c r="I10" s="262"/>
      <c r="J10" s="262"/>
      <c r="K10" s="262"/>
      <c r="L10" s="262"/>
      <c r="M10" s="262"/>
      <c r="N10" s="262"/>
      <c r="O10" s="262"/>
      <c r="P10" s="29"/>
      <c r="Q10" s="29"/>
      <c r="R10" s="29"/>
      <c r="S10" s="29"/>
      <c r="T10" s="29"/>
      <c r="U10" s="29"/>
      <c r="V10" s="29"/>
      <c r="W10" s="29"/>
      <c r="X10" s="29"/>
      <c r="Y10" s="29"/>
      <c r="Z10" s="29"/>
    </row>
    <row r="11" spans="1:28" s="3" customFormat="1" ht="18.75" x14ac:dyDescent="0.2">
      <c r="A11" s="271" t="str">
        <f>'3.4. Паспорт надежность'!A10:Z10</f>
        <v>P_ПТП_Склифосовского</v>
      </c>
      <c r="B11" s="271"/>
      <c r="C11" s="271"/>
      <c r="D11" s="271"/>
      <c r="E11" s="271"/>
      <c r="F11" s="271"/>
      <c r="G11" s="271"/>
      <c r="H11" s="271"/>
      <c r="I11" s="271"/>
      <c r="J11" s="271"/>
      <c r="K11" s="271"/>
      <c r="L11" s="271"/>
      <c r="M11" s="271"/>
      <c r="N11" s="271"/>
      <c r="O11" s="271"/>
      <c r="P11" s="29"/>
      <c r="Q11" s="29"/>
      <c r="R11" s="29"/>
      <c r="S11" s="29"/>
      <c r="T11" s="29"/>
      <c r="U11" s="29"/>
      <c r="V11" s="29"/>
      <c r="W11" s="29"/>
      <c r="X11" s="29"/>
      <c r="Y11" s="29"/>
      <c r="Z11" s="29"/>
    </row>
    <row r="12" spans="1:28" s="3" customFormat="1" ht="18.75" x14ac:dyDescent="0.2">
      <c r="A12" s="266" t="s">
        <v>8</v>
      </c>
      <c r="B12" s="266"/>
      <c r="C12" s="266"/>
      <c r="D12" s="266"/>
      <c r="E12" s="266"/>
      <c r="F12" s="266"/>
      <c r="G12" s="266"/>
      <c r="H12" s="266"/>
      <c r="I12" s="266"/>
      <c r="J12" s="266"/>
      <c r="K12" s="266"/>
      <c r="L12" s="266"/>
      <c r="M12" s="266"/>
      <c r="N12" s="266"/>
      <c r="O12" s="266"/>
      <c r="P12" s="29"/>
      <c r="Q12" s="29"/>
      <c r="R12" s="29"/>
      <c r="S12" s="29"/>
      <c r="T12" s="29"/>
      <c r="U12" s="29"/>
      <c r="V12" s="29"/>
      <c r="W12" s="29"/>
      <c r="X12" s="29"/>
      <c r="Y12" s="29"/>
      <c r="Z12" s="29"/>
    </row>
    <row r="13" spans="1:28" s="3" customFormat="1" ht="18.75" x14ac:dyDescent="0.2">
      <c r="A13" s="262" t="s">
        <v>9</v>
      </c>
      <c r="B13" s="262"/>
      <c r="C13" s="262"/>
      <c r="D13" s="262"/>
      <c r="E13" s="262"/>
      <c r="F13" s="262"/>
      <c r="G13" s="262"/>
      <c r="H13" s="262"/>
      <c r="I13" s="262"/>
      <c r="J13" s="262"/>
      <c r="K13" s="262"/>
      <c r="L13" s="262"/>
      <c r="M13" s="262"/>
      <c r="N13" s="262"/>
      <c r="O13" s="262"/>
      <c r="P13" s="29"/>
      <c r="Q13" s="29"/>
      <c r="R13" s="29"/>
      <c r="S13" s="29"/>
      <c r="T13" s="29"/>
      <c r="U13" s="29"/>
      <c r="V13" s="29"/>
      <c r="W13" s="29"/>
      <c r="X13" s="29"/>
      <c r="Y13" s="29"/>
      <c r="Z13" s="29"/>
    </row>
    <row r="14" spans="1:28" s="3" customFormat="1" ht="15.75" customHeight="1" x14ac:dyDescent="0.2">
      <c r="A14" s="265" t="str">
        <f>'3.4. Паспорт надежность'!A13:Z13</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65"/>
      <c r="C14" s="265"/>
      <c r="D14" s="265"/>
      <c r="E14" s="265"/>
      <c r="F14" s="265"/>
      <c r="G14" s="265"/>
      <c r="H14" s="265"/>
      <c r="I14" s="265"/>
      <c r="J14" s="265"/>
      <c r="K14" s="265"/>
      <c r="L14" s="265"/>
      <c r="M14" s="265"/>
      <c r="N14" s="265"/>
      <c r="O14" s="265"/>
      <c r="P14" s="1"/>
      <c r="Q14" s="1"/>
      <c r="R14" s="1"/>
      <c r="S14" s="1"/>
      <c r="T14" s="1"/>
      <c r="U14" s="1"/>
      <c r="V14" s="1"/>
      <c r="W14" s="1"/>
      <c r="X14" s="1"/>
      <c r="Y14" s="1"/>
      <c r="Z14" s="1"/>
    </row>
    <row r="15" spans="1:28" s="32" customFormat="1" ht="12" x14ac:dyDescent="0.2">
      <c r="A15" s="266" t="s">
        <v>8</v>
      </c>
      <c r="B15" s="266"/>
      <c r="C15" s="266"/>
      <c r="D15" s="266"/>
      <c r="E15" s="266"/>
      <c r="F15" s="266"/>
      <c r="G15" s="266"/>
      <c r="H15" s="266"/>
      <c r="I15" s="266"/>
      <c r="J15" s="266"/>
      <c r="K15" s="266"/>
      <c r="L15" s="266"/>
      <c r="M15" s="266"/>
      <c r="N15" s="266"/>
      <c r="O15" s="266"/>
      <c r="P15" s="30"/>
      <c r="Q15" s="30"/>
      <c r="R15" s="30"/>
      <c r="S15" s="30"/>
      <c r="T15" s="30"/>
      <c r="U15" s="30"/>
      <c r="V15" s="30"/>
      <c r="W15" s="30"/>
      <c r="X15" s="30"/>
      <c r="Y15" s="30"/>
      <c r="Z15" s="30"/>
    </row>
    <row r="16" spans="1:28" s="32" customFormat="1" ht="15" customHeight="1" x14ac:dyDescent="0.2">
      <c r="A16" s="262" t="s">
        <v>7</v>
      </c>
      <c r="B16" s="262"/>
      <c r="C16" s="262"/>
      <c r="D16" s="262"/>
      <c r="E16" s="262"/>
      <c r="F16" s="262"/>
      <c r="G16" s="262"/>
      <c r="H16" s="262"/>
      <c r="I16" s="262"/>
      <c r="J16" s="262"/>
      <c r="K16" s="262"/>
      <c r="L16" s="262"/>
      <c r="M16" s="262"/>
      <c r="N16" s="262"/>
      <c r="O16" s="262"/>
      <c r="P16" s="31"/>
      <c r="Q16" s="31"/>
      <c r="R16" s="31"/>
      <c r="S16" s="31"/>
      <c r="T16" s="31"/>
      <c r="U16" s="31"/>
      <c r="V16" s="31"/>
      <c r="W16" s="31"/>
      <c r="X16" s="31"/>
      <c r="Y16" s="31"/>
      <c r="Z16" s="31"/>
    </row>
    <row r="17" spans="1:26" s="32" customFormat="1" ht="15" customHeight="1" x14ac:dyDescent="0.2">
      <c r="A17" s="269"/>
      <c r="B17" s="269"/>
      <c r="C17" s="269"/>
      <c r="D17" s="269"/>
      <c r="E17" s="269"/>
      <c r="F17" s="269"/>
      <c r="G17" s="269"/>
      <c r="H17" s="269"/>
      <c r="I17" s="269"/>
      <c r="J17" s="269"/>
      <c r="K17" s="269"/>
      <c r="L17" s="269"/>
      <c r="M17" s="269"/>
      <c r="N17" s="269"/>
      <c r="O17" s="269"/>
      <c r="P17" s="1"/>
      <c r="Q17" s="1"/>
      <c r="R17" s="1"/>
      <c r="S17" s="1"/>
      <c r="T17" s="1"/>
      <c r="U17" s="1"/>
      <c r="V17" s="1"/>
      <c r="W17" s="1"/>
    </row>
    <row r="18" spans="1:26" s="32" customFormat="1" ht="91.5" customHeight="1" x14ac:dyDescent="0.2">
      <c r="A18" s="257" t="s">
        <v>482</v>
      </c>
      <c r="B18" s="257"/>
      <c r="C18" s="257"/>
      <c r="D18" s="257"/>
      <c r="E18" s="257"/>
      <c r="F18" s="257"/>
      <c r="G18" s="257"/>
      <c r="H18" s="257"/>
      <c r="I18" s="257"/>
      <c r="J18" s="257"/>
      <c r="K18" s="257"/>
      <c r="L18" s="257"/>
      <c r="M18" s="257"/>
      <c r="N18" s="257"/>
      <c r="O18" s="257"/>
      <c r="P18" s="33"/>
      <c r="Q18" s="33"/>
      <c r="R18" s="33"/>
      <c r="S18" s="33"/>
      <c r="T18" s="33"/>
      <c r="U18" s="33"/>
      <c r="V18" s="33"/>
      <c r="W18" s="33"/>
      <c r="X18" s="33"/>
      <c r="Y18" s="33"/>
      <c r="Z18" s="33"/>
    </row>
    <row r="19" spans="1:26" s="32" customFormat="1" ht="78" customHeight="1" x14ac:dyDescent="0.2">
      <c r="A19" s="273" t="s">
        <v>6</v>
      </c>
      <c r="B19" s="273" t="s">
        <v>90</v>
      </c>
      <c r="C19" s="273" t="s">
        <v>89</v>
      </c>
      <c r="D19" s="273" t="s">
        <v>78</v>
      </c>
      <c r="E19" s="299" t="s">
        <v>88</v>
      </c>
      <c r="F19" s="300"/>
      <c r="G19" s="300"/>
      <c r="H19" s="300"/>
      <c r="I19" s="301"/>
      <c r="J19" s="273" t="s">
        <v>87</v>
      </c>
      <c r="K19" s="273"/>
      <c r="L19" s="273"/>
      <c r="M19" s="273"/>
      <c r="N19" s="273"/>
      <c r="O19" s="273"/>
      <c r="P19" s="1"/>
      <c r="Q19" s="1"/>
      <c r="R19" s="1"/>
      <c r="S19" s="1"/>
      <c r="T19" s="1"/>
      <c r="U19" s="1"/>
      <c r="V19" s="1"/>
      <c r="W19" s="1"/>
    </row>
    <row r="20" spans="1:26" s="32" customFormat="1" ht="51" customHeight="1" x14ac:dyDescent="0.2">
      <c r="A20" s="273"/>
      <c r="B20" s="273"/>
      <c r="C20" s="273"/>
      <c r="D20" s="273"/>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7" zoomScaleSheetLayoutView="100" workbookViewId="0">
      <selection activeCell="A31" sqref="A31:AJ31"/>
    </sheetView>
  </sheetViews>
  <sheetFormatPr defaultColWidth="9.140625" defaultRowHeight="15" x14ac:dyDescent="0.25"/>
  <cols>
    <col min="1" max="3" width="9.140625" style="37"/>
    <col min="4" max="4" width="18.42578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42578125" style="37" customWidth="1"/>
    <col min="41" max="41" width="16.42578125" style="37" customWidth="1"/>
    <col min="42" max="42" width="15.7109375" style="37" customWidth="1"/>
    <col min="43" max="43" width="9.42578125" style="37" customWidth="1"/>
    <col min="44" max="44" width="8.42578125" style="37" customWidth="1"/>
    <col min="45" max="16384" width="9.140625" style="37"/>
  </cols>
  <sheetData>
    <row r="1" spans="1:45" s="3" customFormat="1" ht="18.75" customHeight="1" x14ac:dyDescent="0.2">
      <c r="A1" s="25"/>
      <c r="K1" s="26" t="s">
        <v>71</v>
      </c>
      <c r="AR1" s="26" t="s">
        <v>71</v>
      </c>
    </row>
    <row r="2" spans="1:45" s="3" customFormat="1" ht="18.75" customHeight="1" x14ac:dyDescent="0.3">
      <c r="A2" s="25"/>
      <c r="K2" s="27" t="s">
        <v>12</v>
      </c>
      <c r="AR2" s="27" t="s">
        <v>12</v>
      </c>
    </row>
    <row r="3" spans="1:45" s="3" customFormat="1" ht="18.75" x14ac:dyDescent="0.3">
      <c r="A3" s="28"/>
      <c r="K3" s="27" t="s">
        <v>70</v>
      </c>
      <c r="AR3" s="27" t="s">
        <v>342</v>
      </c>
    </row>
    <row r="4" spans="1:45" s="3" customFormat="1" ht="18.75" x14ac:dyDescent="0.3">
      <c r="A4" s="28"/>
      <c r="K4" s="27"/>
    </row>
    <row r="5" spans="1:45" s="3" customFormat="1" ht="18.75" customHeight="1" x14ac:dyDescent="0.2">
      <c r="A5" s="261" t="s">
        <v>514</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5" s="3" customFormat="1" ht="18.75" x14ac:dyDescent="0.3">
      <c r="A6" s="28"/>
      <c r="K6" s="27"/>
    </row>
    <row r="7" spans="1:45" s="3" customFormat="1" ht="18.75" x14ac:dyDescent="0.2">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5" s="3" customFormat="1" ht="18.75" customHeight="1" x14ac:dyDescent="0.25">
      <c r="A8" s="314" t="s">
        <v>525</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row>
    <row r="9" spans="1:45" s="3" customFormat="1" ht="18.75" customHeight="1" x14ac:dyDescent="0.2">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5" s="3" customFormat="1" ht="18.75" customHeight="1" x14ac:dyDescent="0.2">
      <c r="A10" s="262" t="s">
        <v>10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5" s="3" customFormat="1" ht="18.75" customHeight="1" x14ac:dyDescent="0.25">
      <c r="A11" s="313" t="str">
        <f>'4. паспортбюджет'!A11:O11</f>
        <v>P_ПТП_Склифосовского</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row>
    <row r="12" spans="1:45" s="3" customFormat="1" ht="18.75" customHeight="1" x14ac:dyDescent="0.2">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5" s="3" customFormat="1" ht="18.75" customHeight="1" x14ac:dyDescent="0.2">
      <c r="A13" s="262" t="s">
        <v>9</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5" s="3" customFormat="1" ht="50.25" customHeight="1" x14ac:dyDescent="0.2">
      <c r="A14" s="312" t="str">
        <f>'4. паспортбюджет'!A14:O14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row>
    <row r="15" spans="1:45" s="32" customFormat="1" ht="12" x14ac:dyDescent="0.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5" s="3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2"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
      <c r="A18" s="264" t="s">
        <v>483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07" t="s">
        <v>341</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t="s">
        <v>1</v>
      </c>
      <c r="AL20" s="307"/>
      <c r="AM20" s="38"/>
      <c r="AN20" s="38"/>
      <c r="AS20" s="39"/>
    </row>
    <row r="21" spans="1:45" ht="12.75" customHeight="1" x14ac:dyDescent="0.25">
      <c r="A21" s="308" t="s">
        <v>340</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10"/>
      <c r="AL21" s="310"/>
      <c r="AM21" s="15"/>
      <c r="AN21" s="311" t="s">
        <v>339</v>
      </c>
      <c r="AO21" s="311"/>
      <c r="AP21" s="311"/>
      <c r="AQ21" s="306"/>
      <c r="AR21" s="306"/>
      <c r="AS21" s="39"/>
    </row>
    <row r="22" spans="1:45" ht="17.25" customHeight="1" x14ac:dyDescent="0.25">
      <c r="A22" s="321" t="s">
        <v>338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18"/>
      <c r="AL22" s="318"/>
      <c r="AM22" s="15"/>
      <c r="AN22" s="302" t="s">
        <v>337</v>
      </c>
      <c r="AO22" s="303"/>
      <c r="AP22" s="304"/>
      <c r="AQ22" s="302"/>
      <c r="AR22" s="305"/>
      <c r="AS22" s="39"/>
    </row>
    <row r="23" spans="1:45" ht="17.25" customHeight="1" x14ac:dyDescent="0.25">
      <c r="A23" s="321" t="s">
        <v>336</v>
      </c>
      <c r="B23" s="322"/>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18"/>
      <c r="AL23" s="318"/>
      <c r="AM23" s="15"/>
      <c r="AN23" s="302" t="s">
        <v>335</v>
      </c>
      <c r="AO23" s="303"/>
      <c r="AP23" s="304"/>
      <c r="AQ23" s="302"/>
      <c r="AR23" s="305"/>
      <c r="AS23" s="39"/>
    </row>
    <row r="24" spans="1:45" ht="27.75" customHeight="1" thickBot="1" x14ac:dyDescent="0.3">
      <c r="A24" s="323" t="s">
        <v>334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5"/>
      <c r="AK24" s="326"/>
      <c r="AL24" s="326"/>
      <c r="AM24" s="15"/>
      <c r="AN24" s="327" t="s">
        <v>333</v>
      </c>
      <c r="AO24" s="328"/>
      <c r="AP24" s="329"/>
      <c r="AQ24" s="302"/>
      <c r="AR24" s="305"/>
      <c r="AS24" s="39"/>
    </row>
    <row r="25" spans="1:45" ht="17.25" customHeight="1" x14ac:dyDescent="0.25">
      <c r="A25" s="315" t="s">
        <v>332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7"/>
      <c r="AK25" s="310"/>
      <c r="AL25" s="310"/>
      <c r="AM25" s="15"/>
      <c r="AN25" s="318"/>
      <c r="AO25" s="319"/>
      <c r="AP25" s="319"/>
      <c r="AQ25" s="302"/>
      <c r="AR25" s="320"/>
      <c r="AS25" s="39"/>
    </row>
    <row r="26" spans="1:45" ht="17.25" customHeight="1" x14ac:dyDescent="0.25">
      <c r="A26" s="321" t="s">
        <v>331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c r="AL26" s="318"/>
      <c r="AM26" s="15"/>
      <c r="AS26" s="39"/>
    </row>
    <row r="27" spans="1:45" ht="17.25" customHeight="1" x14ac:dyDescent="0.25">
      <c r="A27" s="321" t="s">
        <v>330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c r="AL27" s="318"/>
      <c r="AM27" s="15"/>
      <c r="AN27" s="15"/>
      <c r="AO27" s="11"/>
      <c r="AP27" s="11"/>
      <c r="AQ27" s="11"/>
      <c r="AR27" s="11"/>
      <c r="AS27" s="39"/>
    </row>
    <row r="28" spans="1:45" ht="17.25" customHeight="1" x14ac:dyDescent="0.25">
      <c r="A28" s="321" t="s">
        <v>305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18"/>
      <c r="AL28" s="318"/>
      <c r="AM28" s="15"/>
      <c r="AN28" s="15"/>
      <c r="AO28" s="15"/>
      <c r="AP28" s="15"/>
      <c r="AQ28" s="15"/>
      <c r="AR28" s="15"/>
      <c r="AS28" s="39"/>
    </row>
    <row r="29" spans="1:45" ht="17.25" customHeight="1" x14ac:dyDescent="0.25">
      <c r="A29" s="321" t="s">
        <v>329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30"/>
      <c r="AL29" s="330"/>
      <c r="AM29" s="15"/>
      <c r="AN29" s="15"/>
      <c r="AO29" s="15"/>
      <c r="AP29" s="15"/>
      <c r="AQ29" s="15"/>
      <c r="AR29" s="15"/>
      <c r="AS29" s="39"/>
    </row>
    <row r="30" spans="1:45" ht="17.25" customHeight="1" x14ac:dyDescent="0.25">
      <c r="A30" s="321" t="s">
        <v>328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c r="AL30" s="318"/>
      <c r="AM30" s="15"/>
      <c r="AN30" s="15"/>
      <c r="AO30" s="15"/>
      <c r="AP30" s="15"/>
      <c r="AQ30" s="15"/>
      <c r="AR30" s="15"/>
      <c r="AS30" s="39"/>
    </row>
    <row r="31" spans="1:45" ht="17.25" customHeight="1" x14ac:dyDescent="0.25">
      <c r="A31" s="321"/>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c r="AL31" s="318"/>
      <c r="AM31" s="15"/>
      <c r="AN31" s="15"/>
      <c r="AO31" s="15"/>
      <c r="AP31" s="15"/>
      <c r="AQ31" s="15"/>
      <c r="AR31" s="15"/>
      <c r="AS31" s="39"/>
    </row>
    <row r="32" spans="1:45" ht="17.25" customHeight="1" thickBot="1" x14ac:dyDescent="0.3">
      <c r="A32" s="331" t="s">
        <v>293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26"/>
      <c r="AL32" s="326"/>
      <c r="AM32" s="15"/>
      <c r="AN32" s="15"/>
      <c r="AO32" s="15"/>
      <c r="AP32" s="15"/>
      <c r="AQ32" s="15"/>
      <c r="AR32" s="15"/>
      <c r="AS32" s="39"/>
    </row>
    <row r="33" spans="1:45" ht="17.25" customHeight="1" x14ac:dyDescent="0.25">
      <c r="A33" s="308"/>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0"/>
      <c r="AL33" s="310"/>
      <c r="AM33" s="15"/>
      <c r="AN33" s="15"/>
      <c r="AO33" s="15"/>
      <c r="AP33" s="15"/>
      <c r="AQ33" s="15"/>
      <c r="AR33" s="15"/>
      <c r="AS33" s="39"/>
    </row>
    <row r="34" spans="1:45" ht="17.25" customHeight="1" x14ac:dyDescent="0.25">
      <c r="A34" s="321" t="s">
        <v>327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c r="AL34" s="318"/>
      <c r="AM34" s="15"/>
      <c r="AN34" s="15"/>
      <c r="AO34" s="15"/>
      <c r="AP34" s="15"/>
      <c r="AQ34" s="15"/>
      <c r="AR34" s="15"/>
      <c r="AS34" s="39"/>
    </row>
    <row r="35" spans="1:45" ht="17.25" customHeight="1" thickBot="1" x14ac:dyDescent="0.3">
      <c r="A35" s="331" t="s">
        <v>326</v>
      </c>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26"/>
      <c r="AL35" s="326"/>
      <c r="AM35" s="15"/>
      <c r="AN35" s="15"/>
      <c r="AO35" s="15"/>
      <c r="AP35" s="15"/>
      <c r="AQ35" s="15"/>
      <c r="AR35" s="15"/>
      <c r="AS35" s="39"/>
    </row>
    <row r="36" spans="1:45" ht="17.25" customHeight="1" x14ac:dyDescent="0.25">
      <c r="A36" s="308" t="s">
        <v>325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5"/>
      <c r="AN36" s="15"/>
      <c r="AO36" s="15"/>
      <c r="AP36" s="15"/>
      <c r="AQ36" s="15"/>
      <c r="AR36" s="15"/>
      <c r="AS36" s="39"/>
    </row>
    <row r="37" spans="1:45" ht="17.25" customHeight="1" x14ac:dyDescent="0.25">
      <c r="A37" s="321" t="s">
        <v>324</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18"/>
      <c r="AL37" s="318"/>
      <c r="AM37" s="15"/>
      <c r="AN37" s="15"/>
      <c r="AO37" s="15"/>
      <c r="AP37" s="15"/>
      <c r="AQ37" s="15"/>
      <c r="AR37" s="15"/>
      <c r="AS37" s="39"/>
    </row>
    <row r="38" spans="1:45" ht="17.25" customHeight="1" x14ac:dyDescent="0.25">
      <c r="A38" s="321" t="s">
        <v>323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c r="AL38" s="318"/>
      <c r="AM38" s="15"/>
      <c r="AN38" s="15"/>
      <c r="AO38" s="15"/>
      <c r="AP38" s="15"/>
      <c r="AQ38" s="15"/>
      <c r="AR38" s="15"/>
      <c r="AS38" s="39"/>
    </row>
    <row r="39" spans="1:45" ht="17.25" customHeight="1" x14ac:dyDescent="0.25">
      <c r="A39" s="321" t="s">
        <v>322</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8"/>
      <c r="AL39" s="318"/>
      <c r="AM39" s="15"/>
      <c r="AN39" s="15"/>
      <c r="AO39" s="15"/>
      <c r="AP39" s="15"/>
      <c r="AQ39" s="15"/>
      <c r="AR39" s="15"/>
      <c r="AS39" s="39"/>
    </row>
    <row r="40" spans="1:45" ht="17.25" customHeight="1" x14ac:dyDescent="0.25">
      <c r="A40" s="321" t="s">
        <v>321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18"/>
      <c r="AL40" s="318"/>
      <c r="AM40" s="15"/>
      <c r="AN40" s="15"/>
      <c r="AO40" s="15"/>
      <c r="AP40" s="15"/>
      <c r="AQ40" s="15"/>
      <c r="AR40" s="15"/>
      <c r="AS40" s="39"/>
    </row>
    <row r="41" spans="1:45" ht="17.25" customHeight="1" x14ac:dyDescent="0.25">
      <c r="A41" s="321" t="s">
        <v>320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c r="AL41" s="318"/>
      <c r="AM41" s="15"/>
      <c r="AN41" s="15"/>
      <c r="AO41" s="15"/>
      <c r="AP41" s="15"/>
      <c r="AQ41" s="15"/>
      <c r="AR41" s="15"/>
      <c r="AS41" s="39"/>
    </row>
    <row r="42" spans="1:45" ht="17.25" customHeight="1" thickBot="1" x14ac:dyDescent="0.3">
      <c r="A42" s="333" t="s">
        <v>319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5"/>
      <c r="AN42" s="15"/>
      <c r="AO42" s="15"/>
      <c r="AP42" s="15"/>
      <c r="AQ42" s="15"/>
      <c r="AR42" s="15"/>
      <c r="AS42" s="39"/>
    </row>
    <row r="43" spans="1:45" ht="24" customHeight="1" x14ac:dyDescent="0.25">
      <c r="A43" s="336" t="s">
        <v>318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10" t="s">
        <v>5</v>
      </c>
      <c r="AL43" s="310"/>
      <c r="AM43" s="310" t="s">
        <v>299</v>
      </c>
      <c r="AN43" s="310"/>
      <c r="AO43" s="16" t="s">
        <v>298</v>
      </c>
      <c r="AP43" s="16" t="s">
        <v>297</v>
      </c>
      <c r="AQ43" s="39"/>
    </row>
    <row r="44" spans="1:45" ht="12" customHeight="1" x14ac:dyDescent="0.25">
      <c r="A44" s="321" t="s">
        <v>317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c r="AL44" s="318"/>
      <c r="AM44" s="318"/>
      <c r="AN44" s="318"/>
      <c r="AO44" s="17"/>
      <c r="AP44" s="17"/>
      <c r="AQ44" s="39"/>
    </row>
    <row r="45" spans="1:45" ht="12" customHeight="1" x14ac:dyDescent="0.25">
      <c r="A45" s="321" t="s">
        <v>316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c r="AL45" s="318"/>
      <c r="AM45" s="318"/>
      <c r="AN45" s="318"/>
      <c r="AO45" s="17"/>
      <c r="AP45" s="17"/>
      <c r="AQ45" s="39"/>
    </row>
    <row r="46" spans="1:45" ht="12" customHeight="1" thickBot="1" x14ac:dyDescent="0.3">
      <c r="A46" s="331" t="s">
        <v>315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26"/>
      <c r="AL46" s="326"/>
      <c r="AM46" s="326"/>
      <c r="AN46" s="326"/>
      <c r="AO46" s="18"/>
      <c r="AP46" s="18"/>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25">
      <c r="A48" s="339" t="s">
        <v>314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10" t="s">
        <v>5</v>
      </c>
      <c r="AL48" s="310"/>
      <c r="AM48" s="310" t="s">
        <v>299</v>
      </c>
      <c r="AN48" s="310"/>
      <c r="AO48" s="16" t="s">
        <v>298</v>
      </c>
      <c r="AP48" s="16" t="s">
        <v>297</v>
      </c>
      <c r="AQ48" s="39"/>
    </row>
    <row r="49" spans="1:43" ht="11.25" customHeight="1" x14ac:dyDescent="0.25">
      <c r="A49" s="341" t="s">
        <v>313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0"/>
      <c r="AL49" s="330"/>
      <c r="AM49" s="330"/>
      <c r="AN49" s="330"/>
      <c r="AO49" s="19"/>
      <c r="AP49" s="19"/>
      <c r="AQ49" s="39"/>
    </row>
    <row r="50" spans="1:43" ht="12" customHeight="1" x14ac:dyDescent="0.25">
      <c r="A50" s="321" t="s">
        <v>312</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8"/>
      <c r="AL50" s="318"/>
      <c r="AM50" s="318"/>
      <c r="AN50" s="318"/>
      <c r="AO50" s="17"/>
      <c r="AP50" s="17"/>
      <c r="AQ50" s="39"/>
    </row>
    <row r="51" spans="1:43" ht="12" customHeight="1" x14ac:dyDescent="0.25">
      <c r="A51" s="321" t="s">
        <v>311</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18"/>
      <c r="AL51" s="318"/>
      <c r="AM51" s="318"/>
      <c r="AN51" s="318"/>
      <c r="AO51" s="17"/>
      <c r="AP51" s="17"/>
      <c r="AQ51" s="39"/>
    </row>
    <row r="52" spans="1:43" ht="12" customHeight="1" thickBot="1" x14ac:dyDescent="0.3">
      <c r="A52" s="331" t="s">
        <v>310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26"/>
      <c r="AL52" s="326"/>
      <c r="AM52" s="326"/>
      <c r="AN52" s="326"/>
      <c r="AO52" s="18"/>
      <c r="AP52" s="18"/>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25">
      <c r="A54" s="339" t="s">
        <v>309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10" t="s">
        <v>5</v>
      </c>
      <c r="AL54" s="310"/>
      <c r="AM54" s="310" t="s">
        <v>299</v>
      </c>
      <c r="AN54" s="310"/>
      <c r="AO54" s="16" t="s">
        <v>298</v>
      </c>
      <c r="AP54" s="16" t="s">
        <v>297</v>
      </c>
      <c r="AQ54" s="39"/>
    </row>
    <row r="55" spans="1:43" ht="12.75" customHeight="1" x14ac:dyDescent="0.25">
      <c r="A55" s="343" t="s">
        <v>308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0"/>
      <c r="AP55" s="20"/>
      <c r="AQ55" s="41"/>
    </row>
    <row r="56" spans="1:43" ht="12" customHeight="1" x14ac:dyDescent="0.25">
      <c r="A56" s="321" t="s">
        <v>307</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8"/>
      <c r="AL56" s="318"/>
      <c r="AM56" s="318"/>
      <c r="AN56" s="318"/>
      <c r="AO56" s="17"/>
      <c r="AP56" s="17"/>
      <c r="AQ56" s="39"/>
    </row>
    <row r="57" spans="1:43" ht="12" customHeight="1" x14ac:dyDescent="0.25">
      <c r="A57" s="321" t="s">
        <v>306</v>
      </c>
      <c r="B57" s="322"/>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18"/>
      <c r="AL57" s="318"/>
      <c r="AM57" s="318"/>
      <c r="AN57" s="318"/>
      <c r="AO57" s="17"/>
      <c r="AP57" s="17"/>
      <c r="AQ57" s="39"/>
    </row>
    <row r="58" spans="1:43" ht="12" customHeight="1" x14ac:dyDescent="0.25">
      <c r="A58" s="321" t="s">
        <v>305</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18"/>
      <c r="AL58" s="318"/>
      <c r="AM58" s="318"/>
      <c r="AN58" s="318"/>
      <c r="AO58" s="17"/>
      <c r="AP58" s="17"/>
      <c r="AQ58" s="39"/>
    </row>
    <row r="59" spans="1:43" ht="9.75" customHeight="1" x14ac:dyDescent="0.25">
      <c r="A59" s="321"/>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18"/>
      <c r="AL59" s="318"/>
      <c r="AM59" s="318"/>
      <c r="AN59" s="318"/>
      <c r="AO59" s="17"/>
      <c r="AP59" s="17"/>
      <c r="AQ59" s="39"/>
    </row>
    <row r="60" spans="1:43" ht="9.75" customHeight="1" x14ac:dyDescent="0.25">
      <c r="A60" s="321"/>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c r="AL60" s="318"/>
      <c r="AM60" s="318"/>
      <c r="AN60" s="318"/>
      <c r="AO60" s="17"/>
      <c r="AP60" s="17"/>
      <c r="AQ60" s="39"/>
    </row>
    <row r="61" spans="1:43" ht="12" customHeight="1" x14ac:dyDescent="0.25">
      <c r="A61" s="321" t="s">
        <v>304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c r="AL61" s="318"/>
      <c r="AM61" s="318"/>
      <c r="AN61" s="318"/>
      <c r="AO61" s="17"/>
      <c r="AP61" s="17"/>
      <c r="AQ61" s="39"/>
    </row>
    <row r="62" spans="1:43" ht="27.75" customHeight="1" x14ac:dyDescent="0.25">
      <c r="A62" s="346" t="s">
        <v>303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8"/>
      <c r="AK62" s="349"/>
      <c r="AL62" s="349"/>
      <c r="AM62" s="349"/>
      <c r="AN62" s="349"/>
      <c r="AO62" s="21"/>
      <c r="AP62" s="21"/>
      <c r="AQ62" s="41"/>
    </row>
    <row r="63" spans="1:43" ht="11.25" customHeight="1" x14ac:dyDescent="0.25">
      <c r="A63" s="321" t="s">
        <v>295</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8"/>
      <c r="AL63" s="318"/>
      <c r="AM63" s="318"/>
      <c r="AN63" s="318"/>
      <c r="AO63" s="17"/>
      <c r="AP63" s="17"/>
      <c r="AQ63" s="39"/>
    </row>
    <row r="64" spans="1:43" ht="25.5" customHeight="1" x14ac:dyDescent="0.25">
      <c r="A64" s="346" t="s">
        <v>296</v>
      </c>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49"/>
      <c r="AM64" s="349"/>
      <c r="AN64" s="349"/>
      <c r="AO64" s="21"/>
      <c r="AP64" s="21"/>
      <c r="AQ64" s="41"/>
    </row>
    <row r="65" spans="1:43" ht="12" customHeight="1" x14ac:dyDescent="0.25">
      <c r="A65" s="321" t="s">
        <v>294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c r="AL65" s="318"/>
      <c r="AM65" s="318"/>
      <c r="AN65" s="318"/>
      <c r="AO65" s="17"/>
      <c r="AP65" s="17"/>
      <c r="AQ65" s="39"/>
    </row>
    <row r="66" spans="1:43" ht="12.75" customHeight="1" x14ac:dyDescent="0.25">
      <c r="A66" s="350" t="s">
        <v>302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49"/>
      <c r="AL66" s="349"/>
      <c r="AM66" s="349"/>
      <c r="AN66" s="349"/>
      <c r="AO66" s="21"/>
      <c r="AP66" s="21"/>
      <c r="AQ66" s="41"/>
    </row>
    <row r="67" spans="1:43" ht="12" customHeight="1" x14ac:dyDescent="0.25">
      <c r="A67" s="321" t="s">
        <v>293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c r="AL67" s="318"/>
      <c r="AM67" s="318"/>
      <c r="AN67" s="318"/>
      <c r="AO67" s="17"/>
      <c r="AP67" s="17"/>
      <c r="AQ67" s="39"/>
    </row>
    <row r="68" spans="1:43" ht="12.75" customHeight="1" thickBot="1" x14ac:dyDescent="0.3">
      <c r="A68" s="352" t="s">
        <v>301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2"/>
      <c r="AP68" s="22"/>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25">
      <c r="A70" s="339" t="s">
        <v>300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10" t="s">
        <v>5</v>
      </c>
      <c r="AL70" s="310"/>
      <c r="AM70" s="310" t="s">
        <v>299</v>
      </c>
      <c r="AN70" s="310"/>
      <c r="AO70" s="16" t="s">
        <v>298</v>
      </c>
      <c r="AP70" s="16" t="s">
        <v>297</v>
      </c>
      <c r="AQ70" s="39"/>
    </row>
    <row r="71" spans="1:43" ht="25.5" customHeight="1" x14ac:dyDescent="0.25">
      <c r="A71" s="346" t="s">
        <v>296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8"/>
      <c r="AK71" s="349"/>
      <c r="AL71" s="349"/>
      <c r="AM71" s="356"/>
      <c r="AN71" s="356"/>
      <c r="AO71" s="23"/>
      <c r="AP71" s="23"/>
      <c r="AQ71" s="41"/>
    </row>
    <row r="72" spans="1:43" ht="12" customHeight="1" x14ac:dyDescent="0.25">
      <c r="A72" s="321" t="s">
        <v>295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18"/>
      <c r="AL72" s="318"/>
      <c r="AM72" s="357"/>
      <c r="AN72" s="357"/>
      <c r="AO72" s="24"/>
      <c r="AP72" s="24"/>
      <c r="AQ72" s="39"/>
    </row>
    <row r="73" spans="1:43" ht="12" customHeight="1" x14ac:dyDescent="0.25">
      <c r="A73" s="321" t="s">
        <v>294</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18"/>
      <c r="AL73" s="318"/>
      <c r="AM73" s="357"/>
      <c r="AN73" s="357"/>
      <c r="AO73" s="24"/>
      <c r="AP73" s="24"/>
      <c r="AQ73" s="39"/>
    </row>
    <row r="74" spans="1:43" ht="12" customHeight="1" x14ac:dyDescent="0.25">
      <c r="A74" s="321" t="s">
        <v>293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8"/>
      <c r="AL74" s="318"/>
      <c r="AM74" s="357"/>
      <c r="AN74" s="357"/>
      <c r="AO74" s="24"/>
      <c r="AP74" s="24"/>
      <c r="AQ74" s="39"/>
    </row>
    <row r="75" spans="1:43" ht="12" customHeight="1" x14ac:dyDescent="0.25">
      <c r="A75" s="321" t="s">
        <v>292</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18"/>
      <c r="AL75" s="318"/>
      <c r="AM75" s="357"/>
      <c r="AN75" s="357"/>
      <c r="AO75" s="24"/>
      <c r="AP75" s="24"/>
      <c r="AQ75" s="39"/>
    </row>
    <row r="76" spans="1:43" ht="12" customHeight="1" x14ac:dyDescent="0.25">
      <c r="A76" s="321" t="s">
        <v>291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c r="AL76" s="318"/>
      <c r="AM76" s="357"/>
      <c r="AN76" s="357"/>
      <c r="AO76" s="24"/>
      <c r="AP76" s="24"/>
      <c r="AQ76" s="39"/>
    </row>
    <row r="77" spans="1:43" ht="12.75" customHeight="1" x14ac:dyDescent="0.25">
      <c r="A77" s="321" t="s">
        <v>290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c r="AL77" s="318"/>
      <c r="AM77" s="357"/>
      <c r="AN77" s="357"/>
      <c r="AO77" s="24"/>
      <c r="AP77" s="24"/>
      <c r="AQ77" s="39"/>
    </row>
    <row r="78" spans="1:43" ht="12.75" customHeight="1" x14ac:dyDescent="0.25">
      <c r="A78" s="321" t="s">
        <v>289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c r="AL78" s="318"/>
      <c r="AM78" s="357"/>
      <c r="AN78" s="357"/>
      <c r="AO78" s="24"/>
      <c r="AP78" s="24"/>
      <c r="AQ78" s="39"/>
    </row>
    <row r="79" spans="1:43" ht="12" customHeight="1" x14ac:dyDescent="0.25">
      <c r="A79" s="350" t="s">
        <v>288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49"/>
      <c r="AL79" s="349"/>
      <c r="AM79" s="356"/>
      <c r="AN79" s="356"/>
      <c r="AO79" s="23"/>
      <c r="AP79" s="23"/>
      <c r="AQ79" s="41"/>
    </row>
    <row r="80" spans="1:43" ht="12" customHeight="1" x14ac:dyDescent="0.25">
      <c r="A80" s="350" t="s">
        <v>287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49"/>
      <c r="AL80" s="349"/>
      <c r="AM80" s="356"/>
      <c r="AN80" s="356"/>
      <c r="AO80" s="23"/>
      <c r="AP80" s="23"/>
      <c r="AQ80" s="41"/>
    </row>
    <row r="81" spans="1:45" ht="12" customHeight="1" x14ac:dyDescent="0.25">
      <c r="A81" s="321" t="s">
        <v>286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c r="AL81" s="318"/>
      <c r="AM81" s="357"/>
      <c r="AN81" s="357"/>
      <c r="AO81" s="24"/>
      <c r="AP81" s="24"/>
      <c r="AQ81" s="38"/>
    </row>
    <row r="82" spans="1:45" ht="27.75" customHeight="1" x14ac:dyDescent="0.25">
      <c r="A82" s="346" t="s">
        <v>285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8"/>
      <c r="AK82" s="349"/>
      <c r="AL82" s="349"/>
      <c r="AM82" s="356"/>
      <c r="AN82" s="356"/>
      <c r="AO82" s="23"/>
      <c r="AP82" s="23"/>
      <c r="AQ82" s="41"/>
    </row>
    <row r="83" spans="1:45" x14ac:dyDescent="0.25">
      <c r="A83" s="346" t="s">
        <v>284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8"/>
      <c r="AK83" s="349"/>
      <c r="AL83" s="349"/>
      <c r="AM83" s="356"/>
      <c r="AN83" s="356"/>
      <c r="AO83" s="23"/>
      <c r="AP83" s="23"/>
      <c r="AQ83" s="41"/>
    </row>
    <row r="84" spans="1:45" ht="14.25" customHeight="1" x14ac:dyDescent="0.25">
      <c r="A84" s="362" t="s">
        <v>283</v>
      </c>
      <c r="B84" s="363"/>
      <c r="C84" s="363"/>
      <c r="D84" s="364"/>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65"/>
      <c r="AL84" s="366"/>
      <c r="AM84" s="367"/>
      <c r="AN84" s="368"/>
      <c r="AO84" s="23"/>
      <c r="AP84" s="23"/>
      <c r="AQ84" s="41"/>
    </row>
    <row r="85" spans="1:45" x14ac:dyDescent="0.25">
      <c r="A85" s="362" t="s">
        <v>282</v>
      </c>
      <c r="B85" s="363"/>
      <c r="C85" s="363"/>
      <c r="D85" s="364"/>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65"/>
      <c r="AL85" s="366"/>
      <c r="AM85" s="367"/>
      <c r="AN85" s="368"/>
      <c r="AO85" s="23"/>
      <c r="AP85" s="23"/>
      <c r="AQ85" s="38"/>
    </row>
    <row r="86" spans="1:45" ht="12" customHeight="1" thickBot="1" x14ac:dyDescent="0.3">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8"/>
      <c r="AL86" s="359"/>
      <c r="AM86" s="360"/>
      <c r="AN86" s="361"/>
      <c r="AO86" s="10"/>
      <c r="AP86" s="10"/>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zoomScale="80" zoomScaleNormal="80" zoomScaleSheetLayoutView="80"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71</v>
      </c>
    </row>
    <row r="2" spans="1:28" ht="18.75" x14ac:dyDescent="0.3">
      <c r="Z2" s="27" t="s">
        <v>12</v>
      </c>
    </row>
    <row r="3" spans="1:28" ht="18.75" x14ac:dyDescent="0.3">
      <c r="Z3" s="27" t="s">
        <v>70</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9"/>
      <c r="AB6" s="29"/>
    </row>
    <row r="7" spans="1:28" ht="18.75" x14ac:dyDescent="0.25">
      <c r="A7" s="265" t="str">
        <f>'1. паспорт местоположение'!A8:C8</f>
        <v>АО "Синтез Групп"</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9"/>
      <c r="AB7" s="29"/>
    </row>
    <row r="8" spans="1:28" x14ac:dyDescent="0.25">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30"/>
      <c r="AB8" s="30"/>
    </row>
    <row r="9" spans="1:28" ht="15.75" x14ac:dyDescent="0.25">
      <c r="A9" s="262" t="s">
        <v>10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31"/>
      <c r="AB9" s="31"/>
    </row>
    <row r="10" spans="1:28" ht="18.75" x14ac:dyDescent="0.25">
      <c r="A10" s="369" t="str">
        <f>'1. паспорт местоположение'!A11:C11</f>
        <v>P_ПТП_Склифосовского</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9"/>
      <c r="AB10" s="29"/>
    </row>
    <row r="11" spans="1:28"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30"/>
      <c r="AB11" s="30"/>
    </row>
    <row r="12" spans="1:28" ht="15.75" x14ac:dyDescent="0.25">
      <c r="A12" s="262" t="s">
        <v>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31"/>
      <c r="AB12" s="31"/>
    </row>
    <row r="13" spans="1:28" ht="33.6" customHeight="1" x14ac:dyDescent="0.25">
      <c r="A13" s="292"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
      <c r="AB13" s="2"/>
    </row>
    <row r="14" spans="1:28" x14ac:dyDescent="0.25">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30"/>
      <c r="AB14" s="3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31"/>
      <c r="AB15" s="3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
      <c r="AB16" s="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
      <c r="AB17" s="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
      <c r="AB18" s="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
      <c r="AB19" s="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
      <c r="AB20" s="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
      <c r="AB21" s="4"/>
    </row>
    <row r="22" spans="1:28" x14ac:dyDescent="0.25">
      <c r="A22" s="294" t="s">
        <v>505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3"/>
      <c r="AB22" s="13"/>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25">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25">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25">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25">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25">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25">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25">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105"/>
  <sheetViews>
    <sheetView topLeftCell="A16" zoomScale="70" zoomScaleNormal="70" workbookViewId="0">
      <selection activeCell="AP26" sqref="AP26"/>
    </sheetView>
  </sheetViews>
  <sheetFormatPr defaultColWidth="9.140625" defaultRowHeight="15" outlineLevelRow="1" outlineLevelCol="1" x14ac:dyDescent="0.25"/>
  <cols>
    <col min="1" max="3" width="9.140625" style="173"/>
    <col min="4" max="4" width="18.42578125" style="173" customWidth="1"/>
    <col min="5" max="12" width="9.140625" style="173" hidden="1" customWidth="1"/>
    <col min="13" max="13" width="4.5703125" style="173" hidden="1" customWidth="1"/>
    <col min="14" max="17" width="9.140625" style="173" hidden="1" customWidth="1"/>
    <col min="18" max="18" width="4.5703125" style="173" hidden="1" customWidth="1"/>
    <col min="19" max="36" width="9.140625" style="173" hidden="1" customWidth="1"/>
    <col min="37" max="41" width="15.5703125" style="203" customWidth="1" outlineLevel="1"/>
    <col min="42" max="48" width="16.42578125" style="203" customWidth="1" outlineLevel="1"/>
    <col min="49" max="49" width="15.5703125" style="203" customWidth="1"/>
    <col min="50" max="50" width="12.42578125" style="173" customWidth="1"/>
    <col min="51" max="16384" width="9.140625" style="173"/>
  </cols>
  <sheetData>
    <row r="1" spans="1:49" s="25" customFormat="1" ht="18.75" customHeight="1" x14ac:dyDescent="0.2">
      <c r="K1" s="26" t="s">
        <v>71</v>
      </c>
      <c r="AK1" s="197"/>
      <c r="AL1" s="197"/>
      <c r="AM1" s="197"/>
      <c r="AN1" s="197"/>
      <c r="AO1" s="197"/>
      <c r="AP1" s="197"/>
      <c r="AQ1" s="197"/>
      <c r="AR1" s="197"/>
      <c r="AS1" s="197"/>
      <c r="AT1" s="197"/>
      <c r="AU1" s="197"/>
      <c r="AV1" s="197"/>
      <c r="AW1" s="197"/>
    </row>
    <row r="2" spans="1:49" s="25" customFormat="1" ht="18.75" customHeight="1" x14ac:dyDescent="0.3">
      <c r="K2" s="27" t="s">
        <v>12</v>
      </c>
      <c r="AK2" s="197"/>
      <c r="AL2" s="197"/>
      <c r="AM2" s="197"/>
      <c r="AN2" s="197"/>
      <c r="AO2" s="197"/>
      <c r="AP2" s="197"/>
      <c r="AQ2" s="197"/>
      <c r="AR2" s="197"/>
      <c r="AS2" s="197"/>
      <c r="AT2" s="197"/>
      <c r="AU2" s="197"/>
      <c r="AV2" s="197"/>
      <c r="AW2" s="197"/>
    </row>
    <row r="3" spans="1:49" s="25" customFormat="1" ht="18.75" x14ac:dyDescent="0.3">
      <c r="A3" s="198"/>
      <c r="K3" s="27" t="s">
        <v>70</v>
      </c>
      <c r="AK3" s="197"/>
      <c r="AL3" s="197"/>
      <c r="AM3" s="197"/>
      <c r="AN3" s="197"/>
      <c r="AO3" s="197"/>
      <c r="AP3" s="197"/>
      <c r="AQ3" s="197"/>
      <c r="AR3" s="197"/>
      <c r="AS3" s="197"/>
      <c r="AT3" s="197"/>
      <c r="AU3" s="197"/>
      <c r="AV3" s="197"/>
      <c r="AW3" s="197"/>
    </row>
    <row r="4" spans="1:49" s="25" customFormat="1" ht="18.75" x14ac:dyDescent="0.3">
      <c r="A4" s="198"/>
      <c r="K4" s="27"/>
      <c r="AK4" s="197"/>
      <c r="AL4" s="197"/>
      <c r="AM4" s="197"/>
      <c r="AN4" s="197"/>
      <c r="AO4" s="197"/>
      <c r="AP4" s="197"/>
      <c r="AQ4" s="197"/>
      <c r="AR4" s="197"/>
      <c r="AS4" s="197"/>
      <c r="AT4" s="197"/>
      <c r="AU4" s="197"/>
      <c r="AV4" s="197"/>
      <c r="AW4" s="197"/>
    </row>
    <row r="5" spans="1:49" s="25" customFormat="1" ht="18.75" customHeight="1" x14ac:dyDescent="0.2">
      <c r="A5" s="261" t="s">
        <v>608</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row>
    <row r="6" spans="1:49" s="25" customFormat="1" ht="18.75" x14ac:dyDescent="0.3">
      <c r="A6" s="198"/>
      <c r="K6" s="27"/>
      <c r="AK6" s="197"/>
      <c r="AL6" s="197"/>
      <c r="AM6" s="197"/>
      <c r="AN6" s="197"/>
      <c r="AO6" s="197"/>
      <c r="AP6" s="197"/>
      <c r="AQ6" s="197"/>
      <c r="AR6" s="197"/>
      <c r="AS6" s="197"/>
      <c r="AT6" s="197"/>
      <c r="AU6" s="197"/>
      <c r="AV6" s="197"/>
      <c r="AW6" s="197"/>
    </row>
    <row r="7" spans="1:49" s="25"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row>
    <row r="8" spans="1:49" s="25" customFormat="1" ht="18.75" x14ac:dyDescent="0.2">
      <c r="A8" s="188"/>
      <c r="B8" s="188"/>
      <c r="C8" s="188"/>
      <c r="D8" s="188"/>
      <c r="E8" s="188"/>
      <c r="F8" s="188"/>
      <c r="G8" s="188"/>
      <c r="H8" s="188"/>
      <c r="I8" s="188"/>
      <c r="J8" s="188"/>
      <c r="K8" s="188"/>
      <c r="L8" s="199"/>
      <c r="M8" s="199"/>
      <c r="N8" s="199"/>
      <c r="O8" s="199"/>
      <c r="P8" s="199"/>
      <c r="Q8" s="199"/>
      <c r="R8" s="199"/>
      <c r="S8" s="199"/>
      <c r="T8" s="199"/>
      <c r="U8" s="199"/>
      <c r="V8" s="199"/>
      <c r="W8" s="199"/>
      <c r="X8" s="199"/>
      <c r="Y8" s="199"/>
      <c r="AK8" s="197"/>
      <c r="AL8" s="197"/>
      <c r="AM8" s="197"/>
      <c r="AN8" s="197"/>
      <c r="AO8" s="197"/>
      <c r="AP8" s="197"/>
      <c r="AQ8" s="197"/>
      <c r="AR8" s="197"/>
      <c r="AS8" s="197"/>
      <c r="AT8" s="197"/>
      <c r="AU8" s="197"/>
      <c r="AV8" s="197"/>
      <c r="AW8" s="197"/>
    </row>
    <row r="9" spans="1:49" s="25" customFormat="1" ht="18.75" customHeight="1" x14ac:dyDescent="0.2">
      <c r="A9" s="376" t="str">
        <f>'1. паспорт местоположение'!A8:C8</f>
        <v>АО "Синтез Групп"</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s="376"/>
    </row>
    <row r="10" spans="1:49" s="25" customFormat="1" ht="18.75" customHeight="1" x14ac:dyDescent="0.2">
      <c r="A10" s="377" t="s">
        <v>10</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row>
    <row r="11" spans="1:49" s="25" customFormat="1" ht="18.75" x14ac:dyDescent="0.2">
      <c r="A11" s="188"/>
      <c r="B11" s="188"/>
      <c r="C11" s="188"/>
      <c r="D11" s="188"/>
      <c r="E11" s="188"/>
      <c r="F11" s="188"/>
      <c r="G11" s="188"/>
      <c r="H11" s="188"/>
      <c r="I11" s="188"/>
      <c r="J11" s="188"/>
      <c r="K11" s="188"/>
      <c r="L11" s="199"/>
      <c r="M11" s="199"/>
      <c r="N11" s="199"/>
      <c r="O11" s="199"/>
      <c r="P11" s="199"/>
      <c r="Q11" s="199"/>
      <c r="R11" s="199"/>
      <c r="S11" s="199"/>
      <c r="T11" s="199"/>
      <c r="U11" s="199"/>
      <c r="V11" s="199"/>
      <c r="W11" s="199"/>
      <c r="X11" s="199"/>
      <c r="Y11" s="199"/>
      <c r="AK11" s="197"/>
      <c r="AL11" s="197"/>
      <c r="AM11" s="197"/>
      <c r="AN11" s="197"/>
      <c r="AO11" s="197"/>
      <c r="AP11" s="197"/>
      <c r="AQ11" s="197"/>
      <c r="AR11" s="197"/>
      <c r="AS11" s="197"/>
      <c r="AT11" s="197"/>
      <c r="AU11" s="197"/>
      <c r="AV11" s="197"/>
      <c r="AW11" s="197"/>
    </row>
    <row r="12" spans="1:49" s="25" customFormat="1" ht="18.75" customHeight="1" x14ac:dyDescent="0.2">
      <c r="A12" s="378" t="str">
        <f>'1. паспорт местоположение'!A11:C11</f>
        <v>P_ПТП_Склифосовского</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c r="AW12" s="376"/>
    </row>
    <row r="13" spans="1:49" s="25" customFormat="1" ht="18.75" customHeight="1" x14ac:dyDescent="0.2">
      <c r="A13" s="377" t="s">
        <v>9</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377"/>
    </row>
    <row r="14" spans="1:49" s="25"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AK14" s="197"/>
      <c r="AL14" s="197"/>
      <c r="AM14" s="197"/>
      <c r="AN14" s="197"/>
      <c r="AO14" s="197"/>
      <c r="AP14" s="197"/>
      <c r="AQ14" s="197"/>
      <c r="AR14" s="197"/>
      <c r="AS14" s="197"/>
      <c r="AT14" s="197"/>
      <c r="AU14" s="197"/>
      <c r="AV14" s="197"/>
      <c r="AW14" s="197"/>
    </row>
    <row r="15" spans="1:49" s="201" customFormat="1" ht="65.45" customHeight="1" x14ac:dyDescent="0.2">
      <c r="A15" s="379"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c r="AW15" s="379"/>
    </row>
    <row r="16" spans="1:49" s="201" customFormat="1" ht="15" customHeight="1" x14ac:dyDescent="0.2">
      <c r="A16" s="377" t="s">
        <v>7</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c r="AW16" s="377"/>
    </row>
    <row r="17" spans="1:49" s="201"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AK17" s="202"/>
      <c r="AL17" s="202"/>
      <c r="AM17" s="202"/>
      <c r="AN17" s="202"/>
      <c r="AO17" s="202"/>
      <c r="AP17" s="202"/>
      <c r="AQ17" s="202"/>
      <c r="AR17" s="202"/>
      <c r="AS17" s="202"/>
      <c r="AT17" s="202"/>
      <c r="AU17" s="202"/>
      <c r="AV17" s="202"/>
      <c r="AW17" s="202"/>
    </row>
    <row r="18" spans="1:49" s="201" customFormat="1" ht="15" customHeight="1" x14ac:dyDescent="0.2">
      <c r="A18" s="376" t="s">
        <v>483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c r="AW18" s="376"/>
    </row>
    <row r="19" spans="1:49" x14ac:dyDescent="0.25">
      <c r="AP19" s="204"/>
      <c r="AQ19" s="204"/>
      <c r="AR19" s="204"/>
      <c r="AS19" s="204"/>
      <c r="AT19" s="204"/>
      <c r="AU19" s="204"/>
      <c r="AV19" s="204"/>
      <c r="AW19" s="204"/>
    </row>
    <row r="20" spans="1:49" x14ac:dyDescent="0.25">
      <c r="AP20" s="204"/>
      <c r="AQ20" s="204"/>
      <c r="AR20" s="204"/>
      <c r="AS20" s="204"/>
      <c r="AT20" s="204"/>
      <c r="AU20" s="204"/>
      <c r="AV20" s="204"/>
      <c r="AW20" s="204"/>
    </row>
    <row r="21" spans="1:49" ht="20.25" customHeight="1" x14ac:dyDescent="0.25">
      <c r="AP21" s="204"/>
      <c r="AQ21" s="204"/>
      <c r="AR21" s="204"/>
      <c r="AS21" s="204"/>
      <c r="AT21" s="204"/>
      <c r="AU21" s="204"/>
      <c r="AV21" s="204"/>
      <c r="AW21" s="204"/>
    </row>
    <row r="22" spans="1:49" s="201"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row>
    <row r="23" spans="1:49"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6"/>
      <c r="AL23" s="206"/>
      <c r="AM23" s="206"/>
      <c r="AN23" s="206"/>
      <c r="AO23" s="206"/>
      <c r="AP23" s="206"/>
      <c r="AQ23" s="206"/>
      <c r="AR23" s="206"/>
      <c r="AS23" s="206"/>
      <c r="AT23" s="206"/>
      <c r="AU23" s="206"/>
      <c r="AV23" s="206"/>
      <c r="AW23" s="206"/>
    </row>
    <row r="24" spans="1:49" ht="14.25" customHeight="1" thickBot="1" x14ac:dyDescent="0.3">
      <c r="A24" s="307" t="s">
        <v>341</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207" t="s">
        <v>1</v>
      </c>
      <c r="AL24" s="208"/>
      <c r="AM24" s="208"/>
      <c r="AN24" s="208"/>
      <c r="AO24" s="208"/>
    </row>
    <row r="25" spans="1:49" ht="12.75" customHeight="1" x14ac:dyDescent="0.25">
      <c r="A25" s="308" t="s">
        <v>599</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40">
        <f>683310640.32/1.2/1000000</f>
        <v>569.42553359999999</v>
      </c>
      <c r="AL25" s="209"/>
      <c r="AM25" s="210"/>
      <c r="AN25" s="210"/>
      <c r="AO25" s="210"/>
      <c r="AP25" s="202"/>
      <c r="AQ25" s="202"/>
      <c r="AR25" s="202"/>
      <c r="AS25" s="375" t="s">
        <v>339</v>
      </c>
      <c r="AT25" s="375"/>
      <c r="AU25" s="211"/>
      <c r="AV25" s="173"/>
      <c r="AW25" s="173"/>
    </row>
    <row r="26" spans="1:49" ht="17.4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192">
        <v>0</v>
      </c>
      <c r="AL26" s="210"/>
      <c r="AM26" s="210"/>
      <c r="AN26" s="210"/>
      <c r="AO26" s="210"/>
      <c r="AP26" s="202"/>
      <c r="AQ26" s="202"/>
      <c r="AR26" s="202"/>
      <c r="AS26" s="373" t="s">
        <v>337</v>
      </c>
      <c r="AT26" s="373"/>
      <c r="AU26" s="373"/>
      <c r="AV26" s="213">
        <f>AV98</f>
        <v>4</v>
      </c>
      <c r="AW26" s="173"/>
    </row>
    <row r="27" spans="1:49" ht="17.4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192">
        <v>20</v>
      </c>
      <c r="AL27" s="210"/>
      <c r="AM27" s="210"/>
      <c r="AN27" s="210"/>
      <c r="AO27" s="210"/>
      <c r="AP27" s="202"/>
      <c r="AQ27" s="202"/>
      <c r="AR27" s="202"/>
      <c r="AS27" s="373" t="s">
        <v>335</v>
      </c>
      <c r="AT27" s="373"/>
      <c r="AU27" s="373"/>
      <c r="AV27" s="213">
        <f>AV99</f>
        <v>6</v>
      </c>
      <c r="AW27" s="173"/>
    </row>
    <row r="28" spans="1:49" ht="27.75" customHeight="1" thickBot="1" x14ac:dyDescent="0.3">
      <c r="A28" s="323" t="s">
        <v>334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174">
        <v>1</v>
      </c>
      <c r="AL28" s="210"/>
      <c r="AM28" s="210"/>
      <c r="AN28" s="210"/>
      <c r="AO28" s="210"/>
      <c r="AP28" s="202"/>
      <c r="AQ28" s="202"/>
      <c r="AR28" s="202"/>
      <c r="AS28" s="374" t="s">
        <v>333</v>
      </c>
      <c r="AT28" s="374"/>
      <c r="AU28" s="374"/>
      <c r="AV28" s="213">
        <f>AV96</f>
        <v>19.134160546535767</v>
      </c>
      <c r="AW28" s="173"/>
    </row>
    <row r="29" spans="1:49" ht="17.4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192">
        <v>0</v>
      </c>
      <c r="AL29" s="210"/>
      <c r="AM29" s="210"/>
      <c r="AN29" s="210"/>
      <c r="AO29" s="210"/>
      <c r="AP29" s="202"/>
      <c r="AQ29" s="202"/>
      <c r="AR29" s="202"/>
      <c r="AS29" s="370"/>
      <c r="AT29" s="371"/>
      <c r="AU29" s="372"/>
      <c r="AV29" s="215"/>
      <c r="AW29" s="173"/>
    </row>
    <row r="30" spans="1:49" ht="17.4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192">
        <v>0</v>
      </c>
      <c r="AL30" s="210"/>
      <c r="AM30" s="210"/>
      <c r="AN30" s="210"/>
      <c r="AO30" s="210"/>
      <c r="AP30" s="202"/>
      <c r="AQ30" s="202"/>
      <c r="AR30" s="202"/>
      <c r="AS30" s="202"/>
      <c r="AT30" s="202"/>
      <c r="AU30" s="202"/>
      <c r="AV30" s="173"/>
      <c r="AW30" s="173"/>
    </row>
    <row r="31" spans="1:49" ht="17.4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192">
        <v>0</v>
      </c>
      <c r="AL31" s="210"/>
      <c r="AM31" s="210"/>
      <c r="AN31" s="210"/>
      <c r="AO31" s="210"/>
      <c r="AP31" s="216"/>
      <c r="AQ31" s="216"/>
      <c r="AR31" s="216"/>
      <c r="AS31" s="216"/>
      <c r="AT31" s="216"/>
      <c r="AU31" s="216"/>
      <c r="AV31" s="173"/>
      <c r="AW31" s="173"/>
    </row>
    <row r="32" spans="1:49" ht="17.45" customHeight="1" outlineLevel="1" x14ac:dyDescent="0.25">
      <c r="A32" s="321" t="s">
        <v>590</v>
      </c>
      <c r="B32" s="322"/>
      <c r="C32" s="322"/>
      <c r="D32" s="322"/>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92">
        <f>74.4</f>
        <v>74.400000000000006</v>
      </c>
      <c r="AL32" s="210"/>
      <c r="AM32" s="210"/>
      <c r="AN32" s="210"/>
      <c r="AO32" s="210"/>
      <c r="AP32" s="216"/>
      <c r="AQ32" s="216"/>
      <c r="AR32" s="216"/>
      <c r="AS32" s="216"/>
      <c r="AT32" s="216"/>
      <c r="AU32" s="216"/>
      <c r="AV32" s="173"/>
      <c r="AW32" s="173"/>
    </row>
    <row r="33" spans="1:49" ht="17.45" customHeight="1" outlineLevel="1" x14ac:dyDescent="0.25">
      <c r="A33" s="321" t="s">
        <v>591</v>
      </c>
      <c r="B33" s="322"/>
      <c r="C33" s="322"/>
      <c r="D33" s="322"/>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92">
        <f>1756</f>
        <v>1756</v>
      </c>
      <c r="AL33" s="210"/>
      <c r="AM33" s="210"/>
      <c r="AN33" s="210"/>
      <c r="AO33" s="210"/>
      <c r="AP33" s="216"/>
      <c r="AQ33" s="216"/>
      <c r="AR33" s="216"/>
      <c r="AS33" s="216"/>
      <c r="AT33" s="216"/>
      <c r="AU33" s="216"/>
      <c r="AV33" s="173"/>
      <c r="AW33" s="173"/>
    </row>
    <row r="34" spans="1:49" ht="17.45" customHeight="1" x14ac:dyDescent="0.25">
      <c r="A34" s="321" t="s">
        <v>600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241">
        <f>AK32*AK33/1000000</f>
        <v>0.1306464</v>
      </c>
      <c r="AL34" s="210"/>
      <c r="AM34" s="210"/>
      <c r="AN34" s="210"/>
      <c r="AO34" s="210"/>
      <c r="AP34" s="202"/>
      <c r="AQ34" s="202"/>
      <c r="AR34" s="202"/>
      <c r="AS34" s="202"/>
      <c r="AT34" s="202"/>
      <c r="AU34" s="202"/>
      <c r="AV34" s="173"/>
      <c r="AW34" s="173"/>
    </row>
    <row r="35" spans="1:49" ht="17.45" customHeight="1" x14ac:dyDescent="0.25">
      <c r="A35" s="321" t="s">
        <v>329</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175">
        <v>0</v>
      </c>
      <c r="AL35" s="210"/>
      <c r="AM35" s="210"/>
      <c r="AN35" s="210"/>
      <c r="AO35" s="210"/>
      <c r="AP35" s="202"/>
      <c r="AQ35" s="202"/>
      <c r="AR35" s="202"/>
      <c r="AS35" s="202"/>
      <c r="AT35" s="202"/>
      <c r="AU35" s="202"/>
      <c r="AV35" s="173"/>
      <c r="AW35" s="173"/>
    </row>
    <row r="36" spans="1:49" ht="17.45" customHeight="1" x14ac:dyDescent="0.25">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176">
        <v>0.08</v>
      </c>
      <c r="AL36" s="210"/>
      <c r="AM36" s="210"/>
      <c r="AN36" s="210"/>
      <c r="AO36" s="210"/>
      <c r="AP36" s="202"/>
      <c r="AQ36" s="202"/>
      <c r="AR36" s="202"/>
      <c r="AS36" s="202"/>
      <c r="AT36" s="202"/>
      <c r="AU36" s="202"/>
      <c r="AV36" s="173"/>
      <c r="AW36" s="173"/>
    </row>
    <row r="37" spans="1:49" ht="17.45" customHeight="1" outlineLevel="1" x14ac:dyDescent="0.25">
      <c r="A37" s="321" t="s">
        <v>592</v>
      </c>
      <c r="B37" s="322"/>
      <c r="C37" s="322"/>
      <c r="D37" s="322"/>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76">
        <f>2450*1000/1.2</f>
        <v>2041666.6666666667</v>
      </c>
      <c r="AL37" s="210"/>
      <c r="AM37" s="210"/>
      <c r="AN37" s="210"/>
      <c r="AO37" s="210"/>
      <c r="AP37" s="202"/>
      <c r="AQ37" s="202"/>
      <c r="AR37" s="202"/>
      <c r="AS37" s="202"/>
      <c r="AT37" s="202"/>
      <c r="AU37" s="202"/>
      <c r="AV37" s="173"/>
      <c r="AW37" s="173"/>
    </row>
    <row r="38" spans="1:49" ht="17.45" customHeight="1" outlineLevel="1" x14ac:dyDescent="0.25">
      <c r="A38" s="321" t="s">
        <v>593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176">
        <f>(1.11433+1.10234)/2</f>
        <v>1.1083350000000001</v>
      </c>
      <c r="AL38" s="210"/>
      <c r="AM38" s="210"/>
      <c r="AN38" s="210"/>
      <c r="AO38" s="210"/>
      <c r="AP38" s="202"/>
      <c r="AQ38" s="202"/>
      <c r="AR38" s="202"/>
      <c r="AS38" s="202"/>
      <c r="AT38" s="202"/>
      <c r="AU38" s="202"/>
      <c r="AV38" s="173"/>
      <c r="AW38" s="173"/>
    </row>
    <row r="39" spans="1:49" ht="17.45" customHeight="1" thickBot="1" x14ac:dyDescent="0.3">
      <c r="A39" s="331" t="s">
        <v>293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218">
        <v>0.25</v>
      </c>
      <c r="AL39" s="210"/>
      <c r="AM39" s="210"/>
      <c r="AN39" s="210"/>
      <c r="AO39" s="210"/>
      <c r="AP39" s="202"/>
      <c r="AQ39" s="202"/>
      <c r="AR39" s="202"/>
      <c r="AS39" s="202"/>
      <c r="AT39" s="202"/>
      <c r="AU39" s="202"/>
      <c r="AV39" s="173"/>
      <c r="AW39" s="173"/>
    </row>
    <row r="40" spans="1:49" ht="17.45" customHeight="1" outlineLevel="1" x14ac:dyDescent="0.25">
      <c r="A40" s="308"/>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19"/>
      <c r="AL40" s="210"/>
      <c r="AM40" s="210"/>
      <c r="AN40" s="210"/>
      <c r="AO40" s="210"/>
      <c r="AP40" s="202"/>
      <c r="AQ40" s="202"/>
      <c r="AR40" s="202"/>
      <c r="AS40" s="202"/>
      <c r="AT40" s="202"/>
      <c r="AU40" s="202"/>
      <c r="AV40" s="173"/>
      <c r="AW40" s="173"/>
    </row>
    <row r="41" spans="1:49" ht="17.45" customHeight="1" thickBot="1" x14ac:dyDescent="0.3">
      <c r="A41" s="321" t="s">
        <v>601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214">
        <f>AK26</f>
        <v>0</v>
      </c>
      <c r="AL41" s="242">
        <f>(AL53*1.2-AV89)/1.2</f>
        <v>18.407598141666597</v>
      </c>
      <c r="AM41" s="210"/>
      <c r="AN41" s="210"/>
      <c r="AO41" s="210"/>
      <c r="AP41" s="202"/>
      <c r="AQ41" s="202"/>
      <c r="AR41" s="202"/>
      <c r="AS41" s="202"/>
      <c r="AT41" s="202"/>
      <c r="AU41" s="202"/>
      <c r="AV41" s="173"/>
      <c r="AW41" s="173"/>
    </row>
    <row r="42" spans="1:49" ht="17.45" hidden="1" customHeight="1" thickBot="1" x14ac:dyDescent="0.3">
      <c r="A42" s="331" t="s">
        <v>326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220"/>
      <c r="AL42" s="210"/>
      <c r="AM42" s="210"/>
      <c r="AN42" s="210"/>
      <c r="AO42" s="210"/>
      <c r="AP42" s="202"/>
      <c r="AQ42" s="202"/>
      <c r="AR42" s="202"/>
      <c r="AS42" s="202"/>
      <c r="AT42" s="202"/>
      <c r="AU42" s="202"/>
      <c r="AV42" s="173"/>
      <c r="AW42" s="173"/>
    </row>
    <row r="43" spans="1:49" ht="17.45" customHeight="1" x14ac:dyDescent="0.25">
      <c r="A43" s="308" t="s">
        <v>325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212">
        <v>0</v>
      </c>
      <c r="AL43" s="210"/>
      <c r="AM43" s="210"/>
      <c r="AN43" s="210"/>
      <c r="AO43" s="210"/>
      <c r="AP43" s="202"/>
      <c r="AQ43" s="202"/>
      <c r="AR43" s="202"/>
      <c r="AS43" s="202"/>
      <c r="AT43" s="202"/>
      <c r="AU43" s="202"/>
      <c r="AV43" s="173"/>
      <c r="AW43" s="173"/>
    </row>
    <row r="44" spans="1:49" ht="17.45" hidden="1" customHeight="1" x14ac:dyDescent="0.25">
      <c r="A44" s="321" t="s">
        <v>324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212">
        <v>0</v>
      </c>
      <c r="AL44" s="210"/>
      <c r="AM44" s="210"/>
      <c r="AN44" s="210"/>
      <c r="AO44" s="210"/>
      <c r="AP44" s="202"/>
      <c r="AQ44" s="202"/>
      <c r="AR44" s="202"/>
      <c r="AS44" s="202"/>
      <c r="AT44" s="202"/>
      <c r="AU44" s="202"/>
      <c r="AV44" s="173"/>
      <c r="AW44" s="173"/>
    </row>
    <row r="45" spans="1:49" ht="17.45" hidden="1" customHeight="1" x14ac:dyDescent="0.25">
      <c r="A45" s="321" t="s">
        <v>323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212">
        <v>0</v>
      </c>
      <c r="AL45" s="210"/>
      <c r="AM45" s="210"/>
      <c r="AN45" s="210"/>
      <c r="AO45" s="210"/>
      <c r="AP45" s="202"/>
      <c r="AQ45" s="202"/>
      <c r="AR45" s="202"/>
      <c r="AS45" s="202"/>
      <c r="AT45" s="202"/>
      <c r="AU45" s="202"/>
      <c r="AV45" s="173"/>
      <c r="AW45" s="173"/>
    </row>
    <row r="46" spans="1:49" ht="17.45" customHeight="1" x14ac:dyDescent="0.25">
      <c r="A46" s="321" t="s">
        <v>322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212">
        <v>0</v>
      </c>
      <c r="AL46" s="210"/>
      <c r="AM46" s="210"/>
      <c r="AN46" s="210"/>
      <c r="AO46" s="210"/>
      <c r="AP46" s="202"/>
      <c r="AQ46" s="202"/>
      <c r="AR46" s="202"/>
      <c r="AS46" s="202"/>
      <c r="AT46" s="202"/>
      <c r="AU46" s="202"/>
      <c r="AV46" s="173"/>
      <c r="AW46" s="173"/>
    </row>
    <row r="47" spans="1:49" ht="17.45" customHeight="1" x14ac:dyDescent="0.25">
      <c r="A47" s="321" t="s">
        <v>321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2"/>
      <c r="AK47" s="221">
        <v>0.18</v>
      </c>
      <c r="AL47" s="210"/>
      <c r="AM47" s="210"/>
      <c r="AN47" s="210"/>
      <c r="AO47" s="210"/>
      <c r="AP47" s="202"/>
      <c r="AQ47" s="202"/>
      <c r="AR47" s="202"/>
      <c r="AS47" s="202"/>
      <c r="AT47" s="202"/>
      <c r="AU47" s="202"/>
      <c r="AV47" s="173"/>
      <c r="AW47" s="173"/>
    </row>
    <row r="48" spans="1:49" ht="17.45" customHeight="1" x14ac:dyDescent="0.25">
      <c r="A48" s="321" t="s">
        <v>320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221">
        <v>1</v>
      </c>
      <c r="AL48" s="210"/>
      <c r="AM48" s="210"/>
      <c r="AN48" s="210"/>
      <c r="AO48" s="210"/>
      <c r="AP48" s="202"/>
      <c r="AQ48" s="202"/>
      <c r="AR48" s="202"/>
      <c r="AS48" s="202"/>
      <c r="AT48" s="202"/>
      <c r="AU48" s="202"/>
      <c r="AV48" s="173"/>
      <c r="AW48" s="173"/>
    </row>
    <row r="49" spans="1:49" ht="17.45" customHeight="1" thickBot="1" x14ac:dyDescent="0.3">
      <c r="A49" s="333" t="s">
        <v>319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222">
        <v>0</v>
      </c>
      <c r="AL49" s="210"/>
      <c r="AM49" s="210"/>
      <c r="AN49" s="210"/>
      <c r="AO49" s="210"/>
      <c r="AP49" s="202"/>
      <c r="AQ49" s="202"/>
      <c r="AR49" s="202"/>
      <c r="AS49" s="202"/>
      <c r="AT49" s="202"/>
      <c r="AU49" s="202"/>
      <c r="AV49" s="202"/>
      <c r="AW49" s="202"/>
    </row>
    <row r="50" spans="1:49" ht="24" customHeight="1" x14ac:dyDescent="0.25">
      <c r="A50" s="336" t="s">
        <v>318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219">
        <v>2025</v>
      </c>
      <c r="AL50" s="219">
        <v>2026</v>
      </c>
      <c r="AM50" s="219">
        <v>2027</v>
      </c>
      <c r="AN50" s="219">
        <v>2028</v>
      </c>
      <c r="AO50" s="219">
        <v>2029</v>
      </c>
      <c r="AP50" s="219">
        <v>2030</v>
      </c>
      <c r="AQ50" s="219">
        <v>2031</v>
      </c>
      <c r="AR50" s="219">
        <v>2032</v>
      </c>
      <c r="AS50" s="219">
        <v>2033</v>
      </c>
      <c r="AT50" s="219">
        <v>2034</v>
      </c>
      <c r="AU50" s="219">
        <v>2035</v>
      </c>
      <c r="AV50" s="223" t="s">
        <v>594</v>
      </c>
      <c r="AW50" s="173"/>
    </row>
    <row r="51" spans="1:49" ht="12.2" customHeight="1" x14ac:dyDescent="0.25">
      <c r="A51" s="321" t="s">
        <v>317</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221">
        <v>0.04</v>
      </c>
      <c r="AL51" s="221">
        <v>0.04</v>
      </c>
      <c r="AM51" s="221">
        <v>0.04</v>
      </c>
      <c r="AN51" s="221">
        <v>0.04</v>
      </c>
      <c r="AO51" s="221">
        <v>0.04</v>
      </c>
      <c r="AP51" s="221">
        <v>0.04</v>
      </c>
      <c r="AQ51" s="221">
        <v>0.04</v>
      </c>
      <c r="AR51" s="221">
        <v>0.04</v>
      </c>
      <c r="AS51" s="221">
        <v>0.04</v>
      </c>
      <c r="AT51" s="221">
        <v>0.04</v>
      </c>
      <c r="AU51" s="221">
        <v>0.04</v>
      </c>
      <c r="AV51" s="212"/>
      <c r="AW51" s="173"/>
    </row>
    <row r="52" spans="1:49" ht="12.2" hidden="1" customHeight="1" x14ac:dyDescent="0.25">
      <c r="A52" s="321" t="s">
        <v>316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24"/>
      <c r="AL52" s="224"/>
      <c r="AM52" s="224"/>
      <c r="AN52" s="224"/>
      <c r="AO52" s="224"/>
      <c r="AP52" s="212"/>
      <c r="AQ52" s="212"/>
      <c r="AR52" s="212"/>
      <c r="AS52" s="212"/>
      <c r="AT52" s="212"/>
      <c r="AU52" s="212"/>
      <c r="AV52" s="212"/>
      <c r="AW52" s="173"/>
    </row>
    <row r="53" spans="1:49" ht="12.2" customHeight="1" outlineLevel="1" x14ac:dyDescent="0.25">
      <c r="A53" s="321" t="s">
        <v>602</v>
      </c>
      <c r="B53" s="322"/>
      <c r="C53" s="322"/>
      <c r="D53" s="322"/>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8">
        <v>0</v>
      </c>
      <c r="AL53" s="178">
        <f>683357479.38/1.2/1000000</f>
        <v>569.46456615</v>
      </c>
      <c r="AM53" s="178">
        <v>0</v>
      </c>
      <c r="AN53" s="178">
        <v>0</v>
      </c>
      <c r="AO53" s="178">
        <v>0</v>
      </c>
      <c r="AP53" s="178">
        <v>0</v>
      </c>
      <c r="AQ53" s="178">
        <v>0</v>
      </c>
      <c r="AR53" s="178">
        <v>0</v>
      </c>
      <c r="AS53" s="178">
        <v>0</v>
      </c>
      <c r="AT53" s="178">
        <v>0</v>
      </c>
      <c r="AU53" s="178">
        <v>0</v>
      </c>
      <c r="AV53" s="178">
        <f t="shared" ref="AV53:AV58" si="0">SUM(AK53:AU53)</f>
        <v>569.46456615</v>
      </c>
      <c r="AW53" s="173"/>
    </row>
    <row r="54" spans="1:49" ht="12.2" customHeight="1" outlineLevel="1" x14ac:dyDescent="0.25">
      <c r="A54" s="321" t="s">
        <v>595</v>
      </c>
      <c r="B54" s="322"/>
      <c r="C54" s="322"/>
      <c r="D54" s="322"/>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8"/>
      <c r="AL54" s="178">
        <v>0</v>
      </c>
      <c r="AM54" s="226">
        <f>AK37*AK38/1000000</f>
        <v>2.262850625</v>
      </c>
      <c r="AN54" s="226">
        <f>AM54</f>
        <v>2.262850625</v>
      </c>
      <c r="AO54" s="226">
        <f t="shared" ref="AO54:AU56" si="1">AN54</f>
        <v>2.262850625</v>
      </c>
      <c r="AP54" s="226">
        <f t="shared" si="1"/>
        <v>2.262850625</v>
      </c>
      <c r="AQ54" s="226">
        <f t="shared" si="1"/>
        <v>2.262850625</v>
      </c>
      <c r="AR54" s="226">
        <f t="shared" si="1"/>
        <v>2.262850625</v>
      </c>
      <c r="AS54" s="226">
        <f t="shared" si="1"/>
        <v>2.262850625</v>
      </c>
      <c r="AT54" s="226">
        <f t="shared" si="1"/>
        <v>2.262850625</v>
      </c>
      <c r="AU54" s="226">
        <f t="shared" si="1"/>
        <v>2.262850625</v>
      </c>
      <c r="AV54" s="178">
        <f t="shared" si="0"/>
        <v>20.365655624999999</v>
      </c>
      <c r="AW54" s="173"/>
    </row>
    <row r="55" spans="1:49" ht="12.2" customHeight="1" outlineLevel="1" x14ac:dyDescent="0.25">
      <c r="A55" s="321" t="s">
        <v>596</v>
      </c>
      <c r="B55" s="322"/>
      <c r="C55" s="322"/>
      <c r="D55" s="322"/>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8">
        <v>0</v>
      </c>
      <c r="AL55" s="178">
        <v>0</v>
      </c>
      <c r="AM55" s="178">
        <f>AK25/AK27</f>
        <v>28.471276679999999</v>
      </c>
      <c r="AN55" s="178">
        <f>AM55</f>
        <v>28.471276679999999</v>
      </c>
      <c r="AO55" s="178">
        <f t="shared" si="1"/>
        <v>28.471276679999999</v>
      </c>
      <c r="AP55" s="178">
        <f t="shared" si="1"/>
        <v>28.471276679999999</v>
      </c>
      <c r="AQ55" s="178">
        <f t="shared" si="1"/>
        <v>28.471276679999999</v>
      </c>
      <c r="AR55" s="178">
        <f t="shared" si="1"/>
        <v>28.471276679999999</v>
      </c>
      <c r="AS55" s="178">
        <f t="shared" si="1"/>
        <v>28.471276679999999</v>
      </c>
      <c r="AT55" s="178">
        <f t="shared" si="1"/>
        <v>28.471276679999999</v>
      </c>
      <c r="AU55" s="178">
        <f t="shared" si="1"/>
        <v>28.471276679999999</v>
      </c>
      <c r="AV55" s="178">
        <f t="shared" si="0"/>
        <v>256.24149011999998</v>
      </c>
      <c r="AW55" s="173"/>
    </row>
    <row r="56" spans="1:49" ht="12.2" customHeight="1" outlineLevel="1" x14ac:dyDescent="0.25">
      <c r="A56" s="321" t="s">
        <v>597</v>
      </c>
      <c r="B56" s="322"/>
      <c r="C56" s="322"/>
      <c r="D56" s="322"/>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8">
        <v>0</v>
      </c>
      <c r="AL56" s="178">
        <f>AK56</f>
        <v>0</v>
      </c>
      <c r="AM56" s="178">
        <f>AK34*12</f>
        <v>1.5677568</v>
      </c>
      <c r="AN56" s="178">
        <f>AM56</f>
        <v>1.5677568</v>
      </c>
      <c r="AO56" s="178">
        <f t="shared" si="1"/>
        <v>1.5677568</v>
      </c>
      <c r="AP56" s="178">
        <f t="shared" si="1"/>
        <v>1.5677568</v>
      </c>
      <c r="AQ56" s="178">
        <f t="shared" si="1"/>
        <v>1.5677568</v>
      </c>
      <c r="AR56" s="178">
        <f t="shared" si="1"/>
        <v>1.5677568</v>
      </c>
      <c r="AS56" s="178">
        <f t="shared" si="1"/>
        <v>1.5677568</v>
      </c>
      <c r="AT56" s="178">
        <f t="shared" si="1"/>
        <v>1.5677568</v>
      </c>
      <c r="AU56" s="178">
        <f t="shared" si="1"/>
        <v>1.5677568</v>
      </c>
      <c r="AV56" s="178">
        <f t="shared" si="0"/>
        <v>14.109811199999999</v>
      </c>
      <c r="AW56" s="173"/>
    </row>
    <row r="57" spans="1:49" ht="12.2" customHeight="1" outlineLevel="1" x14ac:dyDescent="0.25">
      <c r="A57" s="321" t="s">
        <v>293</v>
      </c>
      <c r="B57" s="322"/>
      <c r="C57" s="322"/>
      <c r="D57" s="322"/>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8">
        <v>0</v>
      </c>
      <c r="AL57" s="178">
        <v>0</v>
      </c>
      <c r="AM57" s="178">
        <v>0</v>
      </c>
      <c r="AN57" s="178">
        <f>AL79</f>
        <v>140.06519176979168</v>
      </c>
      <c r="AO57" s="178">
        <f>AM79</f>
        <v>7.6835318262499994</v>
      </c>
      <c r="AP57" s="178">
        <f>AN79</f>
        <v>42.699829768697917</v>
      </c>
      <c r="AQ57" s="178">
        <f t="shared" ref="AQ57:AU57" si="2">AO79</f>
        <v>9.6044147828124995</v>
      </c>
      <c r="AR57" s="178">
        <f t="shared" si="2"/>
        <v>18.358489268424481</v>
      </c>
      <c r="AS57" s="178">
        <f t="shared" si="2"/>
        <v>10.084635521953125</v>
      </c>
      <c r="AT57" s="178">
        <f t="shared" si="2"/>
        <v>12.27315414335612</v>
      </c>
      <c r="AU57" s="178">
        <f t="shared" si="2"/>
        <v>10.204690706738281</v>
      </c>
      <c r="AV57" s="225">
        <f t="shared" si="0"/>
        <v>250.97393778802413</v>
      </c>
      <c r="AW57" s="173"/>
    </row>
    <row r="58" spans="1:49" ht="12.2" customHeight="1" thickBot="1" x14ac:dyDescent="0.3">
      <c r="A58" s="331" t="s">
        <v>315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214">
        <f>AK53+AK54+AK55+AK56+AK57</f>
        <v>0</v>
      </c>
      <c r="AL58" s="214">
        <f t="shared" ref="AL58:AU58" si="3">AL53+AL54+AL55+AL56+AL57</f>
        <v>569.46456615</v>
      </c>
      <c r="AM58" s="214">
        <f t="shared" si="3"/>
        <v>32.301884104999999</v>
      </c>
      <c r="AN58" s="214">
        <f t="shared" si="3"/>
        <v>172.36707587479168</v>
      </c>
      <c r="AO58" s="214">
        <f t="shared" si="3"/>
        <v>39.985415931249996</v>
      </c>
      <c r="AP58" s="214">
        <f t="shared" si="3"/>
        <v>75.001713873697923</v>
      </c>
      <c r="AQ58" s="214">
        <f t="shared" si="3"/>
        <v>41.906298887812497</v>
      </c>
      <c r="AR58" s="214">
        <f t="shared" si="3"/>
        <v>50.660373373424477</v>
      </c>
      <c r="AS58" s="214">
        <f t="shared" si="3"/>
        <v>42.386519626953124</v>
      </c>
      <c r="AT58" s="214">
        <f t="shared" si="3"/>
        <v>44.575038248356122</v>
      </c>
      <c r="AU58" s="214">
        <f t="shared" si="3"/>
        <v>42.506574811738282</v>
      </c>
      <c r="AV58" s="214">
        <f t="shared" si="0"/>
        <v>1111.155460883024</v>
      </c>
      <c r="AW58" s="173"/>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27"/>
      <c r="AL59" s="227"/>
      <c r="AM59" s="227"/>
      <c r="AN59" s="227"/>
      <c r="AO59" s="227"/>
      <c r="AP59" s="202"/>
      <c r="AQ59" s="202"/>
      <c r="AR59" s="202"/>
      <c r="AS59" s="202"/>
      <c r="AT59" s="202"/>
      <c r="AU59" s="202"/>
      <c r="AV59" s="202"/>
      <c r="AW59" s="173"/>
    </row>
    <row r="60" spans="1:49" ht="24" hidden="1" customHeight="1" thickBot="1" x14ac:dyDescent="0.3">
      <c r="A60" s="339" t="s">
        <v>314</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219">
        <v>2026</v>
      </c>
      <c r="AL60" s="219">
        <v>2027</v>
      </c>
      <c r="AM60" s="219">
        <v>2027</v>
      </c>
      <c r="AN60" s="219">
        <v>2027</v>
      </c>
      <c r="AO60" s="219">
        <v>2027</v>
      </c>
      <c r="AP60" s="219">
        <v>2027</v>
      </c>
      <c r="AQ60" s="219">
        <v>2027</v>
      </c>
      <c r="AR60" s="219">
        <v>2027</v>
      </c>
      <c r="AS60" s="219">
        <v>2027</v>
      </c>
      <c r="AT60" s="219">
        <v>2027</v>
      </c>
      <c r="AU60" s="219">
        <v>2027</v>
      </c>
      <c r="AV60" s="228" t="s">
        <v>594</v>
      </c>
      <c r="AW60" s="173"/>
    </row>
    <row r="61" spans="1:49" ht="11.25" hidden="1" customHeight="1" x14ac:dyDescent="0.25">
      <c r="A61" s="341" t="s">
        <v>313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217"/>
      <c r="AL61" s="217"/>
      <c r="AM61" s="217"/>
      <c r="AN61" s="217"/>
      <c r="AO61" s="217"/>
      <c r="AP61" s="217"/>
      <c r="AQ61" s="217"/>
      <c r="AR61" s="217"/>
      <c r="AS61" s="217"/>
      <c r="AT61" s="217"/>
      <c r="AU61" s="217"/>
      <c r="AV61" s="217"/>
      <c r="AW61" s="173"/>
    </row>
    <row r="62" spans="1:49" ht="12.2" hidden="1" customHeight="1" x14ac:dyDescent="0.25">
      <c r="A62" s="321" t="s">
        <v>312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212"/>
      <c r="AL62" s="212"/>
      <c r="AM62" s="212"/>
      <c r="AN62" s="212"/>
      <c r="AO62" s="212"/>
      <c r="AP62" s="212"/>
      <c r="AQ62" s="212"/>
      <c r="AR62" s="212"/>
      <c r="AS62" s="212"/>
      <c r="AT62" s="212"/>
      <c r="AU62" s="212"/>
      <c r="AV62" s="212"/>
      <c r="AW62" s="173"/>
    </row>
    <row r="63" spans="1:49" ht="12.2" hidden="1" customHeight="1" x14ac:dyDescent="0.25">
      <c r="A63" s="321" t="s">
        <v>311</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212"/>
      <c r="AL63" s="212"/>
      <c r="AM63" s="212"/>
      <c r="AN63" s="212"/>
      <c r="AO63" s="212"/>
      <c r="AP63" s="212"/>
      <c r="AQ63" s="212"/>
      <c r="AR63" s="212"/>
      <c r="AS63" s="212"/>
      <c r="AT63" s="212"/>
      <c r="AU63" s="212"/>
      <c r="AV63" s="212"/>
      <c r="AW63" s="173"/>
    </row>
    <row r="64" spans="1:49" ht="12.2" hidden="1" customHeight="1" x14ac:dyDescent="0.25">
      <c r="A64" s="331" t="s">
        <v>310</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214"/>
      <c r="AL64" s="214"/>
      <c r="AM64" s="214"/>
      <c r="AN64" s="214"/>
      <c r="AO64" s="214"/>
      <c r="AP64" s="214"/>
      <c r="AQ64" s="214"/>
      <c r="AR64" s="214"/>
      <c r="AS64" s="214"/>
      <c r="AT64" s="214"/>
      <c r="AU64" s="214"/>
      <c r="AV64" s="214"/>
      <c r="AW64" s="173"/>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27"/>
      <c r="AL65" s="227"/>
      <c r="AM65" s="227"/>
      <c r="AN65" s="227"/>
      <c r="AO65" s="227"/>
      <c r="AP65" s="202"/>
      <c r="AQ65" s="202"/>
      <c r="AR65" s="202"/>
      <c r="AS65" s="202"/>
      <c r="AT65" s="202"/>
      <c r="AU65" s="202"/>
      <c r="AV65" s="202"/>
      <c r="AW65" s="173"/>
    </row>
    <row r="66" spans="1:49" ht="24" customHeight="1" x14ac:dyDescent="0.25">
      <c r="A66" s="339" t="s">
        <v>603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219">
        <v>2025</v>
      </c>
      <c r="AL66" s="219">
        <v>2026</v>
      </c>
      <c r="AM66" s="219">
        <v>2027</v>
      </c>
      <c r="AN66" s="219">
        <v>2028</v>
      </c>
      <c r="AO66" s="219">
        <v>2029</v>
      </c>
      <c r="AP66" s="219">
        <v>2030</v>
      </c>
      <c r="AQ66" s="219">
        <v>2031</v>
      </c>
      <c r="AR66" s="219">
        <v>2032</v>
      </c>
      <c r="AS66" s="219">
        <v>2033</v>
      </c>
      <c r="AT66" s="219">
        <v>2034</v>
      </c>
      <c r="AU66" s="219">
        <v>2035</v>
      </c>
      <c r="AV66" s="223" t="s">
        <v>594</v>
      </c>
      <c r="AW66" s="173"/>
    </row>
    <row r="67" spans="1:49" ht="12.7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229">
        <f>AK58</f>
        <v>0</v>
      </c>
      <c r="AL67" s="229">
        <f t="shared" ref="AL67:AU67" si="4">AL58</f>
        <v>569.46456615</v>
      </c>
      <c r="AM67" s="229">
        <f>AM58</f>
        <v>32.301884104999999</v>
      </c>
      <c r="AN67" s="229">
        <f t="shared" si="4"/>
        <v>172.36707587479168</v>
      </c>
      <c r="AO67" s="229">
        <f t="shared" si="4"/>
        <v>39.985415931249996</v>
      </c>
      <c r="AP67" s="229">
        <f t="shared" si="4"/>
        <v>75.001713873697923</v>
      </c>
      <c r="AQ67" s="229">
        <f>AQ58</f>
        <v>41.906298887812497</v>
      </c>
      <c r="AR67" s="229">
        <f t="shared" si="4"/>
        <v>50.660373373424477</v>
      </c>
      <c r="AS67" s="229">
        <f t="shared" si="4"/>
        <v>42.386519626953124</v>
      </c>
      <c r="AT67" s="229">
        <f t="shared" si="4"/>
        <v>44.575038248356122</v>
      </c>
      <c r="AU67" s="229">
        <f t="shared" si="4"/>
        <v>42.506574811738282</v>
      </c>
      <c r="AV67" s="229">
        <f>SUM(AK67:AU67)</f>
        <v>1111.155460883024</v>
      </c>
      <c r="AW67" s="173"/>
    </row>
    <row r="68" spans="1:49" ht="12.2" customHeight="1" x14ac:dyDescent="0.25">
      <c r="A68" s="321" t="s">
        <v>307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212">
        <f>AL41/2</f>
        <v>9.2037990708332984</v>
      </c>
      <c r="AL68" s="212">
        <f>AL41/2</f>
        <v>9.2037990708332984</v>
      </c>
      <c r="AM68" s="212">
        <f>AM56</f>
        <v>1.5677568</v>
      </c>
      <c r="AN68" s="212">
        <f t="shared" ref="AN68:AU68" si="5">AN56</f>
        <v>1.5677568</v>
      </c>
      <c r="AO68" s="212">
        <f t="shared" si="5"/>
        <v>1.5677568</v>
      </c>
      <c r="AP68" s="212">
        <f t="shared" si="5"/>
        <v>1.5677568</v>
      </c>
      <c r="AQ68" s="212">
        <f t="shared" si="5"/>
        <v>1.5677568</v>
      </c>
      <c r="AR68" s="212">
        <f t="shared" si="5"/>
        <v>1.5677568</v>
      </c>
      <c r="AS68" s="212">
        <f t="shared" si="5"/>
        <v>1.5677568</v>
      </c>
      <c r="AT68" s="212">
        <f t="shared" si="5"/>
        <v>1.5677568</v>
      </c>
      <c r="AU68" s="212">
        <f t="shared" si="5"/>
        <v>1.5677568</v>
      </c>
      <c r="AV68" s="212">
        <f>SUM(AK68:AU68)</f>
        <v>32.517409341666607</v>
      </c>
      <c r="AW68" s="173"/>
    </row>
    <row r="69" spans="1:49" ht="12.2" customHeight="1" x14ac:dyDescent="0.25">
      <c r="A69" s="321" t="s">
        <v>306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212">
        <f>AK29</f>
        <v>0</v>
      </c>
      <c r="AL69" s="212">
        <f t="shared" ref="AL69:AO70" si="6">AG69</f>
        <v>0</v>
      </c>
      <c r="AM69" s="212">
        <f t="shared" si="6"/>
        <v>0</v>
      </c>
      <c r="AN69" s="212">
        <f t="shared" si="6"/>
        <v>0</v>
      </c>
      <c r="AO69" s="212">
        <f t="shared" si="6"/>
        <v>0</v>
      </c>
      <c r="AP69" s="212">
        <f>AK69</f>
        <v>0</v>
      </c>
      <c r="AQ69" s="212">
        <f t="shared" ref="AQ69:AU70" si="7">AP69</f>
        <v>0</v>
      </c>
      <c r="AR69" s="212">
        <f t="shared" si="7"/>
        <v>0</v>
      </c>
      <c r="AS69" s="212">
        <f t="shared" si="7"/>
        <v>0</v>
      </c>
      <c r="AT69" s="212">
        <f t="shared" si="7"/>
        <v>0</v>
      </c>
      <c r="AU69" s="212">
        <f t="shared" si="7"/>
        <v>0</v>
      </c>
      <c r="AV69" s="212">
        <f>SUM(AK69:AU69)</f>
        <v>0</v>
      </c>
      <c r="AW69" s="173"/>
    </row>
    <row r="70" spans="1:49" ht="12.2" customHeight="1" x14ac:dyDescent="0.25">
      <c r="A70" s="321" t="s">
        <v>305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212">
        <v>0</v>
      </c>
      <c r="AL70" s="212">
        <f t="shared" si="6"/>
        <v>0</v>
      </c>
      <c r="AM70" s="212">
        <f t="shared" si="6"/>
        <v>0</v>
      </c>
      <c r="AN70" s="212">
        <f t="shared" si="6"/>
        <v>0</v>
      </c>
      <c r="AO70" s="212">
        <f t="shared" si="6"/>
        <v>0</v>
      </c>
      <c r="AP70" s="212">
        <f>AK70</f>
        <v>0</v>
      </c>
      <c r="AQ70" s="212">
        <f t="shared" si="7"/>
        <v>0</v>
      </c>
      <c r="AR70" s="212">
        <f t="shared" si="7"/>
        <v>0</v>
      </c>
      <c r="AS70" s="212">
        <f t="shared" si="7"/>
        <v>0</v>
      </c>
      <c r="AT70" s="212">
        <f t="shared" si="7"/>
        <v>0</v>
      </c>
      <c r="AU70" s="212">
        <f t="shared" si="7"/>
        <v>0</v>
      </c>
      <c r="AV70" s="212">
        <f>SUM(AK70:AU70)</f>
        <v>0</v>
      </c>
      <c r="AW70" s="173"/>
    </row>
    <row r="71" spans="1:49" ht="9.75" customHeight="1" outlineLevel="1" x14ac:dyDescent="0.25">
      <c r="A71" s="321"/>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212"/>
      <c r="AL71" s="212"/>
      <c r="AM71" s="212"/>
      <c r="AN71" s="212"/>
      <c r="AO71" s="212"/>
      <c r="AP71" s="212"/>
      <c r="AQ71" s="212"/>
      <c r="AR71" s="212"/>
      <c r="AS71" s="212"/>
      <c r="AT71" s="212"/>
      <c r="AU71" s="212"/>
      <c r="AV71" s="212"/>
      <c r="AW71" s="173"/>
    </row>
    <row r="72" spans="1:49" ht="9.75" customHeight="1" outlineLevel="1" x14ac:dyDescent="0.25">
      <c r="A72" s="321"/>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212"/>
      <c r="AL72" s="212"/>
      <c r="AM72" s="212"/>
      <c r="AN72" s="212"/>
      <c r="AO72" s="212"/>
      <c r="AP72" s="212"/>
      <c r="AQ72" s="212"/>
      <c r="AR72" s="212"/>
      <c r="AS72" s="212"/>
      <c r="AT72" s="212"/>
      <c r="AU72" s="212"/>
      <c r="AV72" s="212"/>
      <c r="AW72" s="173"/>
    </row>
    <row r="73" spans="1:49" ht="12.2" customHeight="1" x14ac:dyDescent="0.25">
      <c r="A73" s="321" t="s">
        <v>304</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212">
        <v>0</v>
      </c>
      <c r="AL73" s="212">
        <v>0</v>
      </c>
      <c r="AM73" s="212">
        <v>0</v>
      </c>
      <c r="AN73" s="212">
        <v>0</v>
      </c>
      <c r="AO73" s="212">
        <v>0</v>
      </c>
      <c r="AP73" s="212">
        <v>0</v>
      </c>
      <c r="AQ73" s="212">
        <v>0</v>
      </c>
      <c r="AR73" s="212">
        <v>0</v>
      </c>
      <c r="AS73" s="212">
        <v>0</v>
      </c>
      <c r="AT73" s="212">
        <v>0</v>
      </c>
      <c r="AU73" s="212">
        <v>0</v>
      </c>
      <c r="AV73" s="212">
        <f>SUM(AK73:AU73)</f>
        <v>0</v>
      </c>
      <c r="AW73" s="173"/>
    </row>
    <row r="74" spans="1:49" ht="27.75" customHeight="1" x14ac:dyDescent="0.25">
      <c r="A74" s="346" t="s">
        <v>303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8"/>
      <c r="AK74" s="230">
        <f>AK76+AK75</f>
        <v>-9.2037990708332984</v>
      </c>
      <c r="AL74" s="230">
        <f t="shared" ref="AL74:AU74" si="8">AL76+AL75</f>
        <v>560.26076707916673</v>
      </c>
      <c r="AM74" s="230">
        <f t="shared" si="8"/>
        <v>59.205403984999997</v>
      </c>
      <c r="AN74" s="230">
        <f t="shared" si="8"/>
        <v>199.27059575479166</v>
      </c>
      <c r="AO74" s="230">
        <f t="shared" si="8"/>
        <v>66.888935811249993</v>
      </c>
      <c r="AP74" s="230">
        <f t="shared" si="8"/>
        <v>101.90523375369793</v>
      </c>
      <c r="AQ74" s="230">
        <f t="shared" si="8"/>
        <v>68.809818767812502</v>
      </c>
      <c r="AR74" s="230">
        <f t="shared" si="8"/>
        <v>77.563893253424482</v>
      </c>
      <c r="AS74" s="230">
        <f t="shared" si="8"/>
        <v>69.290039506953121</v>
      </c>
      <c r="AT74" s="230">
        <f t="shared" si="8"/>
        <v>71.478558128356127</v>
      </c>
      <c r="AU74" s="230">
        <f t="shared" si="8"/>
        <v>69.41009469173828</v>
      </c>
      <c r="AV74" s="230">
        <f>SUM(AK74:AU74)</f>
        <v>1334.8795416613577</v>
      </c>
      <c r="AW74" s="231"/>
    </row>
    <row r="75" spans="1:49" ht="11.25" customHeight="1" x14ac:dyDescent="0.25">
      <c r="A75" s="321" t="s">
        <v>295</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192">
        <f>AK55</f>
        <v>0</v>
      </c>
      <c r="AL75" s="192">
        <f t="shared" ref="AL75:AU75" si="9">AL55</f>
        <v>0</v>
      </c>
      <c r="AM75" s="192">
        <f t="shared" si="9"/>
        <v>28.471276679999999</v>
      </c>
      <c r="AN75" s="192">
        <f t="shared" si="9"/>
        <v>28.471276679999999</v>
      </c>
      <c r="AO75" s="192">
        <f t="shared" si="9"/>
        <v>28.471276679999999</v>
      </c>
      <c r="AP75" s="192">
        <f t="shared" si="9"/>
        <v>28.471276679999999</v>
      </c>
      <c r="AQ75" s="192">
        <f t="shared" si="9"/>
        <v>28.471276679999999</v>
      </c>
      <c r="AR75" s="192">
        <f t="shared" si="9"/>
        <v>28.471276679999999</v>
      </c>
      <c r="AS75" s="192">
        <f t="shared" si="9"/>
        <v>28.471276679999999</v>
      </c>
      <c r="AT75" s="192">
        <f t="shared" si="9"/>
        <v>28.471276679999999</v>
      </c>
      <c r="AU75" s="192">
        <f t="shared" si="9"/>
        <v>28.471276679999999</v>
      </c>
      <c r="AV75" s="192">
        <f>SUM(AK75:AU75)</f>
        <v>256.24149011999998</v>
      </c>
      <c r="AW75" s="173"/>
    </row>
    <row r="76" spans="1:49" ht="25.5" customHeight="1" x14ac:dyDescent="0.25">
      <c r="A76" s="346" t="s">
        <v>296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8"/>
      <c r="AK76" s="230">
        <f>AK78+AK77</f>
        <v>-9.2037990708332984</v>
      </c>
      <c r="AL76" s="230">
        <f t="shared" ref="AL76:AU76" si="10">AL78+AL77</f>
        <v>560.26076707916673</v>
      </c>
      <c r="AM76" s="230">
        <f t="shared" si="10"/>
        <v>30.734127304999998</v>
      </c>
      <c r="AN76" s="230">
        <f t="shared" si="10"/>
        <v>170.79931907479167</v>
      </c>
      <c r="AO76" s="230">
        <f t="shared" si="10"/>
        <v>38.417659131249998</v>
      </c>
      <c r="AP76" s="230">
        <f t="shared" si="10"/>
        <v>73.433957073697925</v>
      </c>
      <c r="AQ76" s="230">
        <f t="shared" si="10"/>
        <v>40.338542087812499</v>
      </c>
      <c r="AR76" s="230">
        <f t="shared" si="10"/>
        <v>49.092616573424479</v>
      </c>
      <c r="AS76" s="230">
        <f t="shared" si="10"/>
        <v>40.818762826953126</v>
      </c>
      <c r="AT76" s="230">
        <f t="shared" si="10"/>
        <v>43.007281448356125</v>
      </c>
      <c r="AU76" s="230">
        <f t="shared" si="10"/>
        <v>40.938818011738284</v>
      </c>
      <c r="AV76" s="230">
        <f>AV74-AV84</f>
        <v>1078.6380515413578</v>
      </c>
      <c r="AW76" s="173"/>
    </row>
    <row r="77" spans="1:49" ht="12.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212">
        <v>0</v>
      </c>
      <c r="AL77" s="212">
        <v>0</v>
      </c>
      <c r="AM77" s="212">
        <v>0</v>
      </c>
      <c r="AN77" s="212">
        <v>0</v>
      </c>
      <c r="AO77" s="212">
        <v>0</v>
      </c>
      <c r="AP77" s="212">
        <v>0</v>
      </c>
      <c r="AQ77" s="212">
        <v>0</v>
      </c>
      <c r="AR77" s="212">
        <v>0</v>
      </c>
      <c r="AS77" s="212">
        <v>0</v>
      </c>
      <c r="AT77" s="212">
        <v>0</v>
      </c>
      <c r="AU77" s="212">
        <v>0</v>
      </c>
      <c r="AV77" s="212">
        <v>0</v>
      </c>
      <c r="AW77" s="173"/>
    </row>
    <row r="78" spans="1:49" ht="12.75" customHeight="1" x14ac:dyDescent="0.25">
      <c r="A78" s="350" t="s">
        <v>302</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230">
        <f>AK67-AK68</f>
        <v>-9.2037990708332984</v>
      </c>
      <c r="AL78" s="230">
        <f t="shared" ref="AL78:AU78" si="11">AL67-AL68</f>
        <v>560.26076707916673</v>
      </c>
      <c r="AM78" s="230">
        <f t="shared" si="11"/>
        <v>30.734127304999998</v>
      </c>
      <c r="AN78" s="230">
        <f t="shared" si="11"/>
        <v>170.79931907479167</v>
      </c>
      <c r="AO78" s="230">
        <f t="shared" si="11"/>
        <v>38.417659131249998</v>
      </c>
      <c r="AP78" s="230">
        <f t="shared" si="11"/>
        <v>73.433957073697925</v>
      </c>
      <c r="AQ78" s="230">
        <f>AQ67-AQ68</f>
        <v>40.338542087812499</v>
      </c>
      <c r="AR78" s="230">
        <f t="shared" si="11"/>
        <v>49.092616573424479</v>
      </c>
      <c r="AS78" s="230">
        <f t="shared" si="11"/>
        <v>40.818762826953126</v>
      </c>
      <c r="AT78" s="230">
        <f t="shared" si="11"/>
        <v>43.007281448356125</v>
      </c>
      <c r="AU78" s="230">
        <f t="shared" si="11"/>
        <v>40.938818011738284</v>
      </c>
      <c r="AV78" s="230">
        <f>SUM(AK78:AU78)</f>
        <v>1078.6380515413575</v>
      </c>
      <c r="AW78" s="231"/>
    </row>
    <row r="79" spans="1:49" ht="12.2" customHeight="1" x14ac:dyDescent="0.25">
      <c r="A79" s="321" t="s">
        <v>293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212">
        <f t="shared" ref="AK79:AU79" si="12">IF(AK78*0.25&gt;0,AK78*0.25,0)</f>
        <v>0</v>
      </c>
      <c r="AL79" s="212">
        <f t="shared" si="12"/>
        <v>140.06519176979168</v>
      </c>
      <c r="AM79" s="212">
        <f t="shared" si="12"/>
        <v>7.6835318262499994</v>
      </c>
      <c r="AN79" s="212">
        <f t="shared" si="12"/>
        <v>42.699829768697917</v>
      </c>
      <c r="AO79" s="212">
        <f t="shared" si="12"/>
        <v>9.6044147828124995</v>
      </c>
      <c r="AP79" s="212">
        <f t="shared" si="12"/>
        <v>18.358489268424481</v>
      </c>
      <c r="AQ79" s="212">
        <f t="shared" si="12"/>
        <v>10.084635521953125</v>
      </c>
      <c r="AR79" s="212">
        <f t="shared" si="12"/>
        <v>12.27315414335612</v>
      </c>
      <c r="AS79" s="212">
        <f t="shared" si="12"/>
        <v>10.204690706738281</v>
      </c>
      <c r="AT79" s="212">
        <f t="shared" si="12"/>
        <v>10.751820362089031</v>
      </c>
      <c r="AU79" s="212">
        <f t="shared" si="12"/>
        <v>10.234704502934571</v>
      </c>
      <c r="AV79" s="212">
        <f>SUM(AK79:AU79)</f>
        <v>271.96046265304773</v>
      </c>
      <c r="AW79" s="231"/>
    </row>
    <row r="80" spans="1:49" ht="12.75" customHeight="1" thickBot="1" x14ac:dyDescent="0.3">
      <c r="A80" s="352" t="s">
        <v>301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4"/>
      <c r="AK80" s="232">
        <f t="shared" ref="AK80:AU80" si="13">AK78-AK79</f>
        <v>-9.2037990708332984</v>
      </c>
      <c r="AL80" s="232">
        <f t="shared" si="13"/>
        <v>420.19557530937504</v>
      </c>
      <c r="AM80" s="232">
        <f t="shared" si="13"/>
        <v>23.050595478749997</v>
      </c>
      <c r="AN80" s="232">
        <f t="shared" si="13"/>
        <v>128.09948930609374</v>
      </c>
      <c r="AO80" s="232">
        <f t="shared" si="13"/>
        <v>28.8132443484375</v>
      </c>
      <c r="AP80" s="232">
        <f t="shared" si="13"/>
        <v>55.075467805273448</v>
      </c>
      <c r="AQ80" s="232">
        <f t="shared" si="13"/>
        <v>30.253906565859374</v>
      </c>
      <c r="AR80" s="232">
        <f t="shared" si="13"/>
        <v>36.819462430068356</v>
      </c>
      <c r="AS80" s="232">
        <f t="shared" si="13"/>
        <v>30.614072120214843</v>
      </c>
      <c r="AT80" s="232">
        <f t="shared" si="13"/>
        <v>32.25546108626709</v>
      </c>
      <c r="AU80" s="232">
        <f t="shared" si="13"/>
        <v>30.704113508803715</v>
      </c>
      <c r="AV80" s="232">
        <f>SUM(AK80:AU80)</f>
        <v>806.67758888830974</v>
      </c>
      <c r="AW80" s="231"/>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27"/>
      <c r="AL81" s="227"/>
      <c r="AM81" s="227"/>
      <c r="AN81" s="227"/>
      <c r="AO81" s="227"/>
      <c r="AP81" s="202"/>
      <c r="AQ81" s="202"/>
      <c r="AR81" s="202"/>
      <c r="AS81" s="202"/>
      <c r="AT81" s="202"/>
      <c r="AU81" s="202"/>
      <c r="AV81" s="202"/>
      <c r="AW81" s="173"/>
    </row>
    <row r="82" spans="1:49" ht="25.5" customHeight="1" x14ac:dyDescent="0.25">
      <c r="A82" s="339" t="s">
        <v>604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219">
        <v>2025</v>
      </c>
      <c r="AL82" s="219">
        <v>2026</v>
      </c>
      <c r="AM82" s="219">
        <v>2027</v>
      </c>
      <c r="AN82" s="219">
        <v>2028</v>
      </c>
      <c r="AO82" s="219">
        <v>2029</v>
      </c>
      <c r="AP82" s="219">
        <v>2030</v>
      </c>
      <c r="AQ82" s="219">
        <v>2031</v>
      </c>
      <c r="AR82" s="219">
        <v>2032</v>
      </c>
      <c r="AS82" s="219">
        <v>2033</v>
      </c>
      <c r="AT82" s="219">
        <v>2034</v>
      </c>
      <c r="AU82" s="219">
        <v>2035</v>
      </c>
      <c r="AV82" s="223" t="s">
        <v>594</v>
      </c>
      <c r="AW82" s="173"/>
    </row>
    <row r="83" spans="1:49" ht="25.5" customHeight="1" x14ac:dyDescent="0.25">
      <c r="A83" s="346" t="s">
        <v>296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8"/>
      <c r="AK83" s="230">
        <f>AK76</f>
        <v>-9.2037990708332984</v>
      </c>
      <c r="AL83" s="230">
        <f t="shared" ref="AL83:AU83" si="14">AL76</f>
        <v>560.26076707916673</v>
      </c>
      <c r="AM83" s="230">
        <f t="shared" si="14"/>
        <v>30.734127304999998</v>
      </c>
      <c r="AN83" s="230">
        <f t="shared" si="14"/>
        <v>170.79931907479167</v>
      </c>
      <c r="AO83" s="230">
        <f t="shared" si="14"/>
        <v>38.417659131249998</v>
      </c>
      <c r="AP83" s="230">
        <f t="shared" si="14"/>
        <v>73.433957073697925</v>
      </c>
      <c r="AQ83" s="230">
        <f t="shared" si="14"/>
        <v>40.338542087812499</v>
      </c>
      <c r="AR83" s="230">
        <f t="shared" si="14"/>
        <v>49.092616573424479</v>
      </c>
      <c r="AS83" s="230">
        <f t="shared" si="14"/>
        <v>40.818762826953126</v>
      </c>
      <c r="AT83" s="230">
        <f t="shared" si="14"/>
        <v>43.007281448356125</v>
      </c>
      <c r="AU83" s="230">
        <f t="shared" si="14"/>
        <v>40.938818011738284</v>
      </c>
      <c r="AV83" s="230">
        <f>SUM(AK83:AU83)</f>
        <v>1078.6380515413575</v>
      </c>
      <c r="AW83" s="231"/>
    </row>
    <row r="84" spans="1:49" ht="12.2" customHeight="1" x14ac:dyDescent="0.25">
      <c r="A84" s="321" t="s">
        <v>295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212">
        <f>AK75</f>
        <v>0</v>
      </c>
      <c r="AL84" s="212">
        <f t="shared" ref="AL84:AU84" si="15">AL75</f>
        <v>0</v>
      </c>
      <c r="AM84" s="212">
        <f t="shared" si="15"/>
        <v>28.471276679999999</v>
      </c>
      <c r="AN84" s="212">
        <f t="shared" si="15"/>
        <v>28.471276679999999</v>
      </c>
      <c r="AO84" s="212">
        <f t="shared" si="15"/>
        <v>28.471276679999999</v>
      </c>
      <c r="AP84" s="212">
        <f t="shared" si="15"/>
        <v>28.471276679999999</v>
      </c>
      <c r="AQ84" s="212">
        <f t="shared" si="15"/>
        <v>28.471276679999999</v>
      </c>
      <c r="AR84" s="212">
        <f t="shared" si="15"/>
        <v>28.471276679999999</v>
      </c>
      <c r="AS84" s="212">
        <f t="shared" si="15"/>
        <v>28.471276679999999</v>
      </c>
      <c r="AT84" s="212">
        <f t="shared" si="15"/>
        <v>28.471276679999999</v>
      </c>
      <c r="AU84" s="212">
        <f t="shared" si="15"/>
        <v>28.471276679999999</v>
      </c>
      <c r="AV84" s="233">
        <f>SUM(AK84:AU84)</f>
        <v>256.24149011999998</v>
      </c>
      <c r="AW84" s="173"/>
    </row>
    <row r="85" spans="1:49" ht="12.2" customHeight="1" x14ac:dyDescent="0.25">
      <c r="A85" s="321" t="s">
        <v>294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212">
        <v>0</v>
      </c>
      <c r="AL85" s="212">
        <v>0</v>
      </c>
      <c r="AM85" s="212">
        <v>0</v>
      </c>
      <c r="AN85" s="212">
        <v>0</v>
      </c>
      <c r="AO85" s="212">
        <v>0</v>
      </c>
      <c r="AP85" s="212">
        <v>0</v>
      </c>
      <c r="AQ85" s="212">
        <v>0</v>
      </c>
      <c r="AR85" s="212">
        <v>0</v>
      </c>
      <c r="AS85" s="212">
        <v>0</v>
      </c>
      <c r="AT85" s="212">
        <v>0</v>
      </c>
      <c r="AU85" s="212">
        <v>0</v>
      </c>
      <c r="AV85" s="212">
        <v>0</v>
      </c>
      <c r="AW85" s="173"/>
    </row>
    <row r="86" spans="1:49" ht="12.2" customHeight="1" x14ac:dyDescent="0.25">
      <c r="A86" s="321" t="s">
        <v>293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212">
        <f>AK79</f>
        <v>0</v>
      </c>
      <c r="AL86" s="212">
        <f t="shared" ref="AL86:AU86" si="16">AL79</f>
        <v>140.06519176979168</v>
      </c>
      <c r="AM86" s="212">
        <f t="shared" si="16"/>
        <v>7.6835318262499994</v>
      </c>
      <c r="AN86" s="212">
        <f t="shared" si="16"/>
        <v>42.699829768697917</v>
      </c>
      <c r="AO86" s="212">
        <f t="shared" si="16"/>
        <v>9.6044147828124995</v>
      </c>
      <c r="AP86" s="212">
        <f t="shared" si="16"/>
        <v>18.358489268424481</v>
      </c>
      <c r="AQ86" s="212">
        <f>AQ79</f>
        <v>10.084635521953125</v>
      </c>
      <c r="AR86" s="212">
        <f t="shared" si="16"/>
        <v>12.27315414335612</v>
      </c>
      <c r="AS86" s="212">
        <f t="shared" si="16"/>
        <v>10.204690706738281</v>
      </c>
      <c r="AT86" s="212">
        <f t="shared" si="16"/>
        <v>10.751820362089031</v>
      </c>
      <c r="AU86" s="212">
        <f t="shared" si="16"/>
        <v>10.234704502934571</v>
      </c>
      <c r="AV86" s="233">
        <v>0</v>
      </c>
      <c r="AW86" s="173"/>
    </row>
    <row r="87" spans="1:49" ht="12.2" customHeight="1" x14ac:dyDescent="0.25">
      <c r="A87" s="321" t="s">
        <v>605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212">
        <f>AL41/2*0.2</f>
        <v>1.8407598141666597</v>
      </c>
      <c r="AL87" s="212">
        <f>AK87</f>
        <v>1.8407598141666597</v>
      </c>
      <c r="AM87" s="212">
        <v>0</v>
      </c>
      <c r="AN87" s="212">
        <v>0</v>
      </c>
      <c r="AO87" s="212">
        <v>0</v>
      </c>
      <c r="AP87" s="212">
        <f t="shared" ref="AP87:AU87" si="17">AP53*0.2</f>
        <v>0</v>
      </c>
      <c r="AQ87" s="212">
        <f t="shared" si="17"/>
        <v>0</v>
      </c>
      <c r="AR87" s="212">
        <f t="shared" si="17"/>
        <v>0</v>
      </c>
      <c r="AS87" s="212">
        <f t="shared" si="17"/>
        <v>0</v>
      </c>
      <c r="AT87" s="212">
        <f t="shared" si="17"/>
        <v>0</v>
      </c>
      <c r="AU87" s="212">
        <f t="shared" si="17"/>
        <v>0</v>
      </c>
      <c r="AV87" s="234">
        <f>SUM(AK87:AU87)</f>
        <v>3.6815196283333194</v>
      </c>
      <c r="AW87" s="173"/>
    </row>
    <row r="88" spans="1:49" ht="12.2" hidden="1" customHeight="1" x14ac:dyDescent="0.25">
      <c r="A88" s="321" t="s">
        <v>291</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212"/>
      <c r="AL88" s="212"/>
      <c r="AM88" s="212"/>
      <c r="AN88" s="212"/>
      <c r="AO88" s="212"/>
      <c r="AP88" s="233"/>
      <c r="AQ88" s="233"/>
      <c r="AR88" s="233"/>
      <c r="AS88" s="233"/>
      <c r="AT88" s="233"/>
      <c r="AU88" s="233"/>
      <c r="AV88" s="234">
        <f>SUM(AK88:AU88)</f>
        <v>0</v>
      </c>
      <c r="AW88" s="173"/>
    </row>
    <row r="89" spans="1:49" ht="12.75" customHeight="1" x14ac:dyDescent="0.25">
      <c r="A89" s="321" t="s">
        <v>606</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192">
        <f>193000000/1000000</f>
        <v>193</v>
      </c>
      <c r="AL89" s="192">
        <f>208101000/1000000</f>
        <v>208.101</v>
      </c>
      <c r="AM89" s="192">
        <f>260167361.61/1000000</f>
        <v>260.16736161</v>
      </c>
      <c r="AN89" s="192">
        <v>0</v>
      </c>
      <c r="AO89" s="192">
        <v>0</v>
      </c>
      <c r="AP89" s="180">
        <v>0</v>
      </c>
      <c r="AQ89" s="180">
        <v>0</v>
      </c>
      <c r="AR89" s="180">
        <v>0</v>
      </c>
      <c r="AS89" s="180">
        <v>0</v>
      </c>
      <c r="AT89" s="180">
        <v>0</v>
      </c>
      <c r="AU89" s="180">
        <v>0</v>
      </c>
      <c r="AV89" s="181">
        <f>SUM(AK89:AU89)</f>
        <v>661.26836161000006</v>
      </c>
      <c r="AW89" s="173"/>
    </row>
    <row r="90" spans="1:49" ht="12.75" customHeight="1" outlineLevel="1" x14ac:dyDescent="0.25">
      <c r="A90" s="321" t="s">
        <v>289</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192">
        <v>0</v>
      </c>
      <c r="AL90" s="192">
        <v>0</v>
      </c>
      <c r="AM90" s="192">
        <v>0</v>
      </c>
      <c r="AN90" s="192">
        <v>0</v>
      </c>
      <c r="AO90" s="192">
        <v>0</v>
      </c>
      <c r="AP90" s="180">
        <v>0</v>
      </c>
      <c r="AQ90" s="180">
        <v>0</v>
      </c>
      <c r="AR90" s="180">
        <v>0</v>
      </c>
      <c r="AS90" s="180">
        <v>0</v>
      </c>
      <c r="AT90" s="180">
        <v>0</v>
      </c>
      <c r="AU90" s="180">
        <v>0</v>
      </c>
      <c r="AV90" s="180">
        <v>0</v>
      </c>
      <c r="AW90" s="173"/>
    </row>
    <row r="91" spans="1:49" ht="12.2" customHeight="1" x14ac:dyDescent="0.25">
      <c r="A91" s="350" t="s">
        <v>288</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179">
        <f>AK58*1.2-AK68*1.2-AK86-AK87</f>
        <v>-12.885318699166618</v>
      </c>
      <c r="AL91" s="179">
        <f t="shared" ref="AL91:AU91" si="18">AL58*1.2-AL68*1.2-AL86-AL87</f>
        <v>530.40696891104176</v>
      </c>
      <c r="AM91" s="179">
        <f t="shared" si="18"/>
        <v>29.197420939749993</v>
      </c>
      <c r="AN91" s="179">
        <f t="shared" si="18"/>
        <v>162.25935312105207</v>
      </c>
      <c r="AO91" s="179">
        <f t="shared" si="18"/>
        <v>36.49677617468749</v>
      </c>
      <c r="AP91" s="181">
        <f t="shared" si="18"/>
        <v>69.762259220013021</v>
      </c>
      <c r="AQ91" s="181">
        <f t="shared" si="18"/>
        <v>38.321614983421867</v>
      </c>
      <c r="AR91" s="181">
        <f t="shared" si="18"/>
        <v>46.637985744753252</v>
      </c>
      <c r="AS91" s="181">
        <f t="shared" si="18"/>
        <v>38.777824685605459</v>
      </c>
      <c r="AT91" s="181">
        <f t="shared" si="18"/>
        <v>40.856917375938309</v>
      </c>
      <c r="AU91" s="181">
        <f t="shared" si="18"/>
        <v>38.891877111151366</v>
      </c>
      <c r="AV91" s="181">
        <f>SUM(AK91:AU91)</f>
        <v>1018.723679568248</v>
      </c>
      <c r="AW91" s="173"/>
    </row>
    <row r="92" spans="1:49" ht="12.2" customHeight="1" x14ac:dyDescent="0.25">
      <c r="A92" s="350" t="s">
        <v>287</v>
      </c>
      <c r="B92" s="351"/>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179">
        <f>AK91</f>
        <v>-12.885318699166618</v>
      </c>
      <c r="AL92" s="179">
        <f>AK92+AL91</f>
        <v>517.52165021187511</v>
      </c>
      <c r="AM92" s="179">
        <f t="shared" ref="AM92:AU92" si="19">AL92+AM91</f>
        <v>546.71907115162514</v>
      </c>
      <c r="AN92" s="179">
        <f t="shared" si="19"/>
        <v>708.97842427267722</v>
      </c>
      <c r="AO92" s="179">
        <f t="shared" si="19"/>
        <v>745.47520044736473</v>
      </c>
      <c r="AP92" s="179">
        <f t="shared" si="19"/>
        <v>815.23745966737772</v>
      </c>
      <c r="AQ92" s="179">
        <f t="shared" si="19"/>
        <v>853.55907465079963</v>
      </c>
      <c r="AR92" s="179">
        <f t="shared" si="19"/>
        <v>900.19706039555285</v>
      </c>
      <c r="AS92" s="179">
        <f t="shared" si="19"/>
        <v>938.97488508115828</v>
      </c>
      <c r="AT92" s="179">
        <f t="shared" si="19"/>
        <v>979.83180245709661</v>
      </c>
      <c r="AU92" s="179">
        <f t="shared" si="19"/>
        <v>1018.723679568248</v>
      </c>
      <c r="AV92" s="181">
        <f>AU92</f>
        <v>1018.723679568248</v>
      </c>
      <c r="AW92" s="173"/>
    </row>
    <row r="93" spans="1:49" ht="12.2" customHeight="1" x14ac:dyDescent="0.25">
      <c r="A93" s="321" t="s">
        <v>286</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239">
        <v>0.16500000000000001</v>
      </c>
      <c r="AL93" s="239">
        <v>0.16500000000000001</v>
      </c>
      <c r="AM93" s="239">
        <v>0.16500000000000001</v>
      </c>
      <c r="AN93" s="239">
        <v>0.16500000000000001</v>
      </c>
      <c r="AO93" s="239">
        <v>0.16500000000000001</v>
      </c>
      <c r="AP93" s="239">
        <v>0.16500000000000001</v>
      </c>
      <c r="AQ93" s="239">
        <v>0.16500000000000001</v>
      </c>
      <c r="AR93" s="239">
        <v>0.16500000000000001</v>
      </c>
      <c r="AS93" s="239">
        <v>0.16500000000000001</v>
      </c>
      <c r="AT93" s="239">
        <v>0.16500000000000001</v>
      </c>
      <c r="AU93" s="239">
        <v>0.16500000000000001</v>
      </c>
      <c r="AV93" s="239">
        <v>0.16500000000000001</v>
      </c>
      <c r="AW93" s="173"/>
    </row>
    <row r="94" spans="1:49" ht="27.75" customHeight="1" x14ac:dyDescent="0.25">
      <c r="A94" s="346" t="s">
        <v>598</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8"/>
      <c r="AK94" s="179">
        <f>AK91</f>
        <v>-12.885318699166618</v>
      </c>
      <c r="AL94" s="179">
        <f>AL91/(1+AL93)</f>
        <v>455.28495185497144</v>
      </c>
      <c r="AM94" s="179">
        <f>AM91/(1+AM93)^2</f>
        <v>21.512587035863611</v>
      </c>
      <c r="AN94" s="179">
        <f>AN91/(1+AN93)^3</f>
        <v>102.61998909258378</v>
      </c>
      <c r="AO94" s="179">
        <f>AO91/(1+AO93)^4</f>
        <v>19.813025692003546</v>
      </c>
      <c r="AP94" s="179">
        <f>AP91/(1+AP93)^5</f>
        <v>32.508049305084455</v>
      </c>
      <c r="AQ94" s="179">
        <f>AQ91/(1+AQ93)^6</f>
        <v>15.328097387392452</v>
      </c>
      <c r="AR94" s="179">
        <f>AR91/(1+AR93)^7</f>
        <v>16.012469215554102</v>
      </c>
      <c r="AS94" s="179">
        <f>AS91/(1+AS93)^8</f>
        <v>11.428152839243575</v>
      </c>
      <c r="AT94" s="179">
        <f>AT91/(1+AT93)^9</f>
        <v>10.335518485703641</v>
      </c>
      <c r="AU94" s="179">
        <f>AU91/(1+AU93)^10</f>
        <v>8.4449999473017705</v>
      </c>
      <c r="AV94" s="179">
        <f>SUM(AK94:AU94)</f>
        <v>680.40252215653572</v>
      </c>
      <c r="AW94" s="173"/>
    </row>
    <row r="95" spans="1:49" ht="27.75" customHeight="1" x14ac:dyDescent="0.25">
      <c r="A95" s="346" t="s">
        <v>285</v>
      </c>
      <c r="B95" s="347"/>
      <c r="C95" s="347"/>
      <c r="D95" s="347"/>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1"/>
      <c r="AK95" s="179">
        <f>AK94</f>
        <v>-12.885318699166618</v>
      </c>
      <c r="AL95" s="179">
        <f>AK95+AL94</f>
        <v>442.39963315580485</v>
      </c>
      <c r="AM95" s="179">
        <f t="shared" ref="AM95:AU95" si="20">AL95+AM94</f>
        <v>463.91222019166844</v>
      </c>
      <c r="AN95" s="179">
        <f t="shared" si="20"/>
        <v>566.53220928425219</v>
      </c>
      <c r="AO95" s="179">
        <f t="shared" si="20"/>
        <v>586.34523497625571</v>
      </c>
      <c r="AP95" s="179">
        <f t="shared" si="20"/>
        <v>618.85328428134017</v>
      </c>
      <c r="AQ95" s="179">
        <f t="shared" si="20"/>
        <v>634.18138166873257</v>
      </c>
      <c r="AR95" s="179">
        <f t="shared" si="20"/>
        <v>650.19385088428669</v>
      </c>
      <c r="AS95" s="179">
        <f t="shared" si="20"/>
        <v>661.62200372353027</v>
      </c>
      <c r="AT95" s="179">
        <f t="shared" si="20"/>
        <v>671.95752220923396</v>
      </c>
      <c r="AU95" s="179">
        <f t="shared" si="20"/>
        <v>680.40252215653572</v>
      </c>
      <c r="AV95" s="179">
        <f>AU95</f>
        <v>680.40252215653572</v>
      </c>
      <c r="AW95" s="173"/>
    </row>
    <row r="96" spans="1:49" ht="14.25" customHeight="1" x14ac:dyDescent="0.25">
      <c r="A96" s="346" t="s">
        <v>284</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8"/>
      <c r="AK96" s="179">
        <f t="shared" ref="AK96:AU96" si="21">AK94-AK89</f>
        <v>-205.88531869916662</v>
      </c>
      <c r="AL96" s="179">
        <f t="shared" si="21"/>
        <v>247.18395185497144</v>
      </c>
      <c r="AM96" s="179">
        <f t="shared" si="21"/>
        <v>-238.65477457413638</v>
      </c>
      <c r="AN96" s="179">
        <f t="shared" si="21"/>
        <v>102.61998909258378</v>
      </c>
      <c r="AO96" s="179">
        <f t="shared" si="21"/>
        <v>19.813025692003546</v>
      </c>
      <c r="AP96" s="179">
        <f t="shared" si="21"/>
        <v>32.508049305084455</v>
      </c>
      <c r="AQ96" s="179">
        <f t="shared" si="21"/>
        <v>15.328097387392452</v>
      </c>
      <c r="AR96" s="179">
        <f t="shared" si="21"/>
        <v>16.012469215554102</v>
      </c>
      <c r="AS96" s="179">
        <f t="shared" si="21"/>
        <v>11.428152839243575</v>
      </c>
      <c r="AT96" s="179">
        <f t="shared" si="21"/>
        <v>10.335518485703641</v>
      </c>
      <c r="AU96" s="179">
        <f t="shared" si="21"/>
        <v>8.4449999473017705</v>
      </c>
      <c r="AV96" s="179">
        <f>SUM(AK96:AU96)</f>
        <v>19.134160546535767</v>
      </c>
      <c r="AW96" s="173"/>
    </row>
    <row r="97" spans="1:49" ht="14.25" customHeight="1" x14ac:dyDescent="0.25">
      <c r="A97" s="362" t="s">
        <v>283</v>
      </c>
      <c r="B97" s="363"/>
      <c r="C97" s="363"/>
      <c r="D97" s="364"/>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182"/>
      <c r="AL97" s="182"/>
      <c r="AM97" s="182"/>
      <c r="AN97" s="182"/>
      <c r="AO97" s="182"/>
      <c r="AP97" s="183"/>
      <c r="AQ97" s="183"/>
      <c r="AR97" s="183"/>
      <c r="AS97" s="183"/>
      <c r="AT97" s="183"/>
      <c r="AU97" s="183"/>
      <c r="AV97" s="184">
        <f>(AV91-AV89)/AV89</f>
        <v>0.54056013974106687</v>
      </c>
      <c r="AW97" s="173"/>
    </row>
    <row r="98" spans="1:49" x14ac:dyDescent="0.25">
      <c r="A98" s="362" t="s">
        <v>282</v>
      </c>
      <c r="B98" s="363"/>
      <c r="C98" s="363"/>
      <c r="D98" s="364"/>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83"/>
      <c r="AL98" s="183"/>
      <c r="AM98" s="183"/>
      <c r="AN98" s="183"/>
      <c r="AO98" s="183"/>
      <c r="AP98" s="181"/>
      <c r="AQ98" s="181"/>
      <c r="AR98" s="181"/>
      <c r="AS98" s="181"/>
      <c r="AT98" s="181"/>
      <c r="AU98" s="181"/>
      <c r="AV98" s="181">
        <v>4</v>
      </c>
      <c r="AW98" s="173"/>
    </row>
    <row r="99" spans="1:49" ht="14.25" customHeight="1" thickBot="1" x14ac:dyDescent="0.3">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85"/>
      <c r="AL99" s="185"/>
      <c r="AM99" s="185"/>
      <c r="AN99" s="185"/>
      <c r="AO99" s="185"/>
      <c r="AP99" s="186"/>
      <c r="AQ99" s="186"/>
      <c r="AR99" s="186"/>
      <c r="AS99" s="186"/>
      <c r="AT99" s="186"/>
      <c r="AU99" s="186"/>
      <c r="AV99" s="186">
        <v>6</v>
      </c>
      <c r="AW99" s="173"/>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5"/>
      <c r="AL100" s="235"/>
      <c r="AM100" s="235"/>
      <c r="AN100" s="235"/>
      <c r="AO100" s="235"/>
      <c r="AP100" s="235"/>
      <c r="AQ100" s="235"/>
      <c r="AR100" s="235"/>
      <c r="AS100" s="235"/>
      <c r="AT100" s="235"/>
      <c r="AU100" s="235"/>
      <c r="AV100" s="235"/>
      <c r="AW100" s="235"/>
    </row>
    <row r="101" spans="1:49" ht="13.7" customHeight="1" x14ac:dyDescent="0.25">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6"/>
      <c r="AL101" s="236"/>
      <c r="AM101" s="236"/>
      <c r="AN101" s="236"/>
      <c r="AO101" s="236"/>
      <c r="AP101" s="236"/>
      <c r="AQ101" s="236"/>
      <c r="AR101" s="236"/>
      <c r="AS101" s="236"/>
      <c r="AT101" s="236"/>
      <c r="AU101" s="236"/>
      <c r="AV101" s="236"/>
      <c r="AW101" s="236"/>
    </row>
    <row r="102" spans="1:49" ht="13.7" customHeight="1" x14ac:dyDescent="0.25">
      <c r="A102" s="46" t="s">
        <v>279</v>
      </c>
      <c r="B102" s="47"/>
      <c r="C102" s="23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8"/>
      <c r="AL102" s="238"/>
      <c r="AM102" s="238"/>
      <c r="AN102" s="238"/>
      <c r="AO102" s="238"/>
      <c r="AP102" s="238"/>
      <c r="AQ102" s="238"/>
      <c r="AR102" s="238"/>
      <c r="AS102" s="238"/>
      <c r="AT102" s="238"/>
      <c r="AU102" s="238"/>
      <c r="AV102" s="238"/>
      <c r="AW102" s="236"/>
    </row>
    <row r="103" spans="1:49" ht="11.25" customHeight="1" x14ac:dyDescent="0.25">
      <c r="A103" s="46" t="s">
        <v>278</v>
      </c>
      <c r="B103" s="47"/>
      <c r="C103" s="23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8"/>
      <c r="AL103" s="238"/>
      <c r="AM103" s="238"/>
      <c r="AN103" s="238"/>
      <c r="AO103" s="238"/>
      <c r="AP103" s="238"/>
      <c r="AQ103" s="238"/>
      <c r="AR103" s="238"/>
      <c r="AS103" s="238"/>
      <c r="AT103" s="238"/>
      <c r="AU103" s="238"/>
      <c r="AV103" s="238"/>
      <c r="AW103" s="236"/>
    </row>
    <row r="104" spans="1:49" x14ac:dyDescent="0.25">
      <c r="A104" s="46" t="s">
        <v>277</v>
      </c>
      <c r="B104" s="47"/>
      <c r="C104" s="23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8"/>
      <c r="AL104" s="238"/>
      <c r="AM104" s="238"/>
      <c r="AN104" s="238"/>
      <c r="AO104" s="238"/>
      <c r="AP104" s="238"/>
      <c r="AQ104" s="238"/>
      <c r="AR104" s="238"/>
      <c r="AS104" s="238"/>
      <c r="AT104" s="238"/>
      <c r="AU104" s="238"/>
      <c r="AV104" s="238"/>
      <c r="AW104" s="236"/>
    </row>
    <row r="105" spans="1:49" x14ac:dyDescent="0.25">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5"/>
      <c r="AL105" s="235"/>
      <c r="AM105" s="235"/>
      <c r="AN105" s="235"/>
      <c r="AO105" s="235"/>
      <c r="AP105" s="235"/>
      <c r="AQ105" s="235"/>
      <c r="AR105" s="235"/>
      <c r="AS105" s="235"/>
      <c r="AT105" s="235"/>
      <c r="AU105" s="235"/>
      <c r="AV105" s="235"/>
      <c r="AW105" s="235"/>
    </row>
  </sheetData>
  <mergeCells count="87">
    <mergeCell ref="A25:AJ25"/>
    <mergeCell ref="AS25:AT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zoomScale="70" zoomScaleSheetLayoutView="70" workbookViewId="0">
      <selection activeCell="D49" sqref="D49"/>
    </sheetView>
  </sheetViews>
  <sheetFormatPr defaultColWidth="8.85546875" defaultRowHeight="15.75" x14ac:dyDescent="0.25"/>
  <cols>
    <col min="1" max="1" width="9.140625" style="87"/>
    <col min="2" max="2" width="37.7109375" style="87" customWidth="1"/>
    <col min="3" max="3" width="16.7109375" style="87" customWidth="1"/>
    <col min="4" max="4" width="16.140625" style="87" customWidth="1"/>
    <col min="5" max="6" width="0" style="87" hidden="1" customWidth="1"/>
    <col min="7" max="7" width="15" style="87" customWidth="1"/>
    <col min="8" max="8" width="15.42578125" style="87" customWidth="1"/>
    <col min="9" max="10" width="18.28515625" style="87" customWidth="1"/>
    <col min="11" max="11" width="64.85546875" style="87" customWidth="1"/>
    <col min="12" max="12" width="32.28515625" style="87" customWidth="1"/>
    <col min="13" max="252" width="9.140625" style="87"/>
    <col min="253" max="253" width="37.7109375" style="87" customWidth="1"/>
    <col min="254" max="254" width="9.140625" style="87"/>
    <col min="255" max="255" width="12.85546875" style="87" customWidth="1"/>
    <col min="256" max="257" width="0" style="87" hidden="1" customWidth="1"/>
    <col min="258" max="258" width="18.28515625" style="87" customWidth="1"/>
    <col min="259" max="259" width="64.85546875" style="87" customWidth="1"/>
    <col min="260" max="263" width="9.140625" style="87"/>
    <col min="264" max="264" width="14.85546875" style="87" customWidth="1"/>
    <col min="265" max="508" width="9.140625" style="87"/>
    <col min="509" max="509" width="37.7109375" style="87" customWidth="1"/>
    <col min="510" max="510" width="9.140625" style="87"/>
    <col min="511" max="511" width="12.85546875" style="87" customWidth="1"/>
    <col min="512" max="513" width="0" style="87" hidden="1" customWidth="1"/>
    <col min="514" max="514" width="18.28515625" style="87" customWidth="1"/>
    <col min="515" max="515" width="64.85546875" style="87" customWidth="1"/>
    <col min="516" max="519" width="9.140625" style="87"/>
    <col min="520" max="520" width="14.85546875" style="87" customWidth="1"/>
    <col min="521" max="764" width="9.140625" style="87"/>
    <col min="765" max="765" width="37.7109375" style="87" customWidth="1"/>
    <col min="766" max="766" width="9.140625" style="87"/>
    <col min="767" max="767" width="12.85546875" style="87" customWidth="1"/>
    <col min="768" max="769" width="0" style="87" hidden="1" customWidth="1"/>
    <col min="770" max="770" width="18.28515625" style="87" customWidth="1"/>
    <col min="771" max="771" width="64.85546875" style="87" customWidth="1"/>
    <col min="772" max="775" width="9.140625" style="87"/>
    <col min="776" max="776" width="14.85546875" style="87" customWidth="1"/>
    <col min="777" max="1020" width="9.140625" style="87"/>
    <col min="1021" max="1021" width="37.7109375" style="87" customWidth="1"/>
    <col min="1022" max="1022" width="9.140625" style="87"/>
    <col min="1023" max="1023" width="12.85546875" style="87" customWidth="1"/>
    <col min="1024" max="1025" width="0" style="87" hidden="1" customWidth="1"/>
    <col min="1026" max="1026" width="18.28515625" style="87" customWidth="1"/>
    <col min="1027" max="1027" width="64.85546875" style="87" customWidth="1"/>
    <col min="1028" max="1031" width="9.140625" style="87"/>
    <col min="1032" max="1032" width="14.85546875" style="87" customWidth="1"/>
    <col min="1033" max="1276" width="9.140625" style="87"/>
    <col min="1277" max="1277" width="37.7109375" style="87" customWidth="1"/>
    <col min="1278" max="1278" width="9.140625" style="87"/>
    <col min="1279" max="1279" width="12.85546875" style="87" customWidth="1"/>
    <col min="1280" max="1281" width="0" style="87" hidden="1" customWidth="1"/>
    <col min="1282" max="1282" width="18.28515625" style="87" customWidth="1"/>
    <col min="1283" max="1283" width="64.85546875" style="87" customWidth="1"/>
    <col min="1284" max="1287" width="9.140625" style="87"/>
    <col min="1288" max="1288" width="14.85546875" style="87" customWidth="1"/>
    <col min="1289" max="1532" width="9.140625" style="87"/>
    <col min="1533" max="1533" width="37.7109375" style="87" customWidth="1"/>
    <col min="1534" max="1534" width="9.140625" style="87"/>
    <col min="1535" max="1535" width="12.85546875" style="87" customWidth="1"/>
    <col min="1536" max="1537" width="0" style="87" hidden="1" customWidth="1"/>
    <col min="1538" max="1538" width="18.28515625" style="87" customWidth="1"/>
    <col min="1539" max="1539" width="64.85546875" style="87" customWidth="1"/>
    <col min="1540" max="1543" width="9.140625" style="87"/>
    <col min="1544" max="1544" width="14.85546875" style="87" customWidth="1"/>
    <col min="1545" max="1788" width="9.140625" style="87"/>
    <col min="1789" max="1789" width="37.7109375" style="87" customWidth="1"/>
    <col min="1790" max="1790" width="9.140625" style="87"/>
    <col min="1791" max="1791" width="12.85546875" style="87" customWidth="1"/>
    <col min="1792" max="1793" width="0" style="87" hidden="1" customWidth="1"/>
    <col min="1794" max="1794" width="18.28515625" style="87" customWidth="1"/>
    <col min="1795" max="1795" width="64.85546875" style="87" customWidth="1"/>
    <col min="1796" max="1799" width="9.140625" style="87"/>
    <col min="1800" max="1800" width="14.85546875" style="87" customWidth="1"/>
    <col min="1801" max="2044" width="9.140625" style="87"/>
    <col min="2045" max="2045" width="37.7109375" style="87" customWidth="1"/>
    <col min="2046" max="2046" width="9.140625" style="87"/>
    <col min="2047" max="2047" width="12.85546875" style="87" customWidth="1"/>
    <col min="2048" max="2049" width="0" style="87" hidden="1" customWidth="1"/>
    <col min="2050" max="2050" width="18.28515625" style="87" customWidth="1"/>
    <col min="2051" max="2051" width="64.85546875" style="87" customWidth="1"/>
    <col min="2052" max="2055" width="9.140625" style="87"/>
    <col min="2056" max="2056" width="14.85546875" style="87" customWidth="1"/>
    <col min="2057" max="2300" width="9.140625" style="87"/>
    <col min="2301" max="2301" width="37.7109375" style="87" customWidth="1"/>
    <col min="2302" max="2302" width="9.140625" style="87"/>
    <col min="2303" max="2303" width="12.85546875" style="87" customWidth="1"/>
    <col min="2304" max="2305" width="0" style="87" hidden="1" customWidth="1"/>
    <col min="2306" max="2306" width="18.28515625" style="87" customWidth="1"/>
    <col min="2307" max="2307" width="64.85546875" style="87" customWidth="1"/>
    <col min="2308" max="2311" width="9.140625" style="87"/>
    <col min="2312" max="2312" width="14.85546875" style="87" customWidth="1"/>
    <col min="2313" max="2556" width="9.140625" style="87"/>
    <col min="2557" max="2557" width="37.7109375" style="87" customWidth="1"/>
    <col min="2558" max="2558" width="9.140625" style="87"/>
    <col min="2559" max="2559" width="12.85546875" style="87" customWidth="1"/>
    <col min="2560" max="2561" width="0" style="87" hidden="1" customWidth="1"/>
    <col min="2562" max="2562" width="18.28515625" style="87" customWidth="1"/>
    <col min="2563" max="2563" width="64.85546875" style="87" customWidth="1"/>
    <col min="2564" max="2567" width="9.140625" style="87"/>
    <col min="2568" max="2568" width="14.85546875" style="87" customWidth="1"/>
    <col min="2569" max="2812" width="9.140625" style="87"/>
    <col min="2813" max="2813" width="37.7109375" style="87" customWidth="1"/>
    <col min="2814" max="2814" width="9.140625" style="87"/>
    <col min="2815" max="2815" width="12.85546875" style="87" customWidth="1"/>
    <col min="2816" max="2817" width="0" style="87" hidden="1" customWidth="1"/>
    <col min="2818" max="2818" width="18.28515625" style="87" customWidth="1"/>
    <col min="2819" max="2819" width="64.85546875" style="87" customWidth="1"/>
    <col min="2820" max="2823" width="9.140625" style="87"/>
    <col min="2824" max="2824" width="14.85546875" style="87" customWidth="1"/>
    <col min="2825" max="3068" width="9.140625" style="87"/>
    <col min="3069" max="3069" width="37.7109375" style="87" customWidth="1"/>
    <col min="3070" max="3070" width="9.140625" style="87"/>
    <col min="3071" max="3071" width="12.85546875" style="87" customWidth="1"/>
    <col min="3072" max="3073" width="0" style="87" hidden="1" customWidth="1"/>
    <col min="3074" max="3074" width="18.28515625" style="87" customWidth="1"/>
    <col min="3075" max="3075" width="64.85546875" style="87" customWidth="1"/>
    <col min="3076" max="3079" width="9.140625" style="87"/>
    <col min="3080" max="3080" width="14.85546875" style="87" customWidth="1"/>
    <col min="3081" max="3324" width="9.140625" style="87"/>
    <col min="3325" max="3325" width="37.7109375" style="87" customWidth="1"/>
    <col min="3326" max="3326" width="9.140625" style="87"/>
    <col min="3327" max="3327" width="12.85546875" style="87" customWidth="1"/>
    <col min="3328" max="3329" width="0" style="87" hidden="1" customWidth="1"/>
    <col min="3330" max="3330" width="18.28515625" style="87" customWidth="1"/>
    <col min="3331" max="3331" width="64.85546875" style="87" customWidth="1"/>
    <col min="3332" max="3335" width="9.140625" style="87"/>
    <col min="3336" max="3336" width="14.85546875" style="87" customWidth="1"/>
    <col min="3337" max="3580" width="9.140625" style="87"/>
    <col min="3581" max="3581" width="37.7109375" style="87" customWidth="1"/>
    <col min="3582" max="3582" width="9.140625" style="87"/>
    <col min="3583" max="3583" width="12.85546875" style="87" customWidth="1"/>
    <col min="3584" max="3585" width="0" style="87" hidden="1" customWidth="1"/>
    <col min="3586" max="3586" width="18.28515625" style="87" customWidth="1"/>
    <col min="3587" max="3587" width="64.85546875" style="87" customWidth="1"/>
    <col min="3588" max="3591" width="9.140625" style="87"/>
    <col min="3592" max="3592" width="14.85546875" style="87" customWidth="1"/>
    <col min="3593" max="3836" width="9.140625" style="87"/>
    <col min="3837" max="3837" width="37.7109375" style="87" customWidth="1"/>
    <col min="3838" max="3838" width="9.140625" style="87"/>
    <col min="3839" max="3839" width="12.85546875" style="87" customWidth="1"/>
    <col min="3840" max="3841" width="0" style="87" hidden="1" customWidth="1"/>
    <col min="3842" max="3842" width="18.28515625" style="87" customWidth="1"/>
    <col min="3843" max="3843" width="64.85546875" style="87" customWidth="1"/>
    <col min="3844" max="3847" width="9.140625" style="87"/>
    <col min="3848" max="3848" width="14.85546875" style="87" customWidth="1"/>
    <col min="3849" max="4092" width="9.140625" style="87"/>
    <col min="4093" max="4093" width="37.7109375" style="87" customWidth="1"/>
    <col min="4094" max="4094" width="9.140625" style="87"/>
    <col min="4095" max="4095" width="12.85546875" style="87" customWidth="1"/>
    <col min="4096" max="4097" width="0" style="87" hidden="1" customWidth="1"/>
    <col min="4098" max="4098" width="18.28515625" style="87" customWidth="1"/>
    <col min="4099" max="4099" width="64.85546875" style="87" customWidth="1"/>
    <col min="4100" max="4103" width="9.140625" style="87"/>
    <col min="4104" max="4104" width="14.85546875" style="87" customWidth="1"/>
    <col min="4105" max="4348" width="9.140625" style="87"/>
    <col min="4349" max="4349" width="37.7109375" style="87" customWidth="1"/>
    <col min="4350" max="4350" width="9.140625" style="87"/>
    <col min="4351" max="4351" width="12.85546875" style="87" customWidth="1"/>
    <col min="4352" max="4353" width="0" style="87" hidden="1" customWidth="1"/>
    <col min="4354" max="4354" width="18.28515625" style="87" customWidth="1"/>
    <col min="4355" max="4355" width="64.85546875" style="87" customWidth="1"/>
    <col min="4356" max="4359" width="9.140625" style="87"/>
    <col min="4360" max="4360" width="14.85546875" style="87" customWidth="1"/>
    <col min="4361" max="4604" width="9.140625" style="87"/>
    <col min="4605" max="4605" width="37.7109375" style="87" customWidth="1"/>
    <col min="4606" max="4606" width="9.140625" style="87"/>
    <col min="4607" max="4607" width="12.85546875" style="87" customWidth="1"/>
    <col min="4608" max="4609" width="0" style="87" hidden="1" customWidth="1"/>
    <col min="4610" max="4610" width="18.28515625" style="87" customWidth="1"/>
    <col min="4611" max="4611" width="64.85546875" style="87" customWidth="1"/>
    <col min="4612" max="4615" width="9.140625" style="87"/>
    <col min="4616" max="4616" width="14.85546875" style="87" customWidth="1"/>
    <col min="4617" max="4860" width="9.140625" style="87"/>
    <col min="4861" max="4861" width="37.7109375" style="87" customWidth="1"/>
    <col min="4862" max="4862" width="9.140625" style="87"/>
    <col min="4863" max="4863" width="12.85546875" style="87" customWidth="1"/>
    <col min="4864" max="4865" width="0" style="87" hidden="1" customWidth="1"/>
    <col min="4866" max="4866" width="18.28515625" style="87" customWidth="1"/>
    <col min="4867" max="4867" width="64.85546875" style="87" customWidth="1"/>
    <col min="4868" max="4871" width="9.140625" style="87"/>
    <col min="4872" max="4872" width="14.85546875" style="87" customWidth="1"/>
    <col min="4873" max="5116" width="9.140625" style="87"/>
    <col min="5117" max="5117" width="37.7109375" style="87" customWidth="1"/>
    <col min="5118" max="5118" width="9.140625" style="87"/>
    <col min="5119" max="5119" width="12.85546875" style="87" customWidth="1"/>
    <col min="5120" max="5121" width="0" style="87" hidden="1" customWidth="1"/>
    <col min="5122" max="5122" width="18.28515625" style="87" customWidth="1"/>
    <col min="5123" max="5123" width="64.85546875" style="87" customWidth="1"/>
    <col min="5124" max="5127" width="9.140625" style="87"/>
    <col min="5128" max="5128" width="14.85546875" style="87" customWidth="1"/>
    <col min="5129" max="5372" width="9.140625" style="87"/>
    <col min="5373" max="5373" width="37.7109375" style="87" customWidth="1"/>
    <col min="5374" max="5374" width="9.140625" style="87"/>
    <col min="5375" max="5375" width="12.85546875" style="87" customWidth="1"/>
    <col min="5376" max="5377" width="0" style="87" hidden="1" customWidth="1"/>
    <col min="5378" max="5378" width="18.28515625" style="87" customWidth="1"/>
    <col min="5379" max="5379" width="64.85546875" style="87" customWidth="1"/>
    <col min="5380" max="5383" width="9.140625" style="87"/>
    <col min="5384" max="5384" width="14.85546875" style="87" customWidth="1"/>
    <col min="5385" max="5628" width="9.140625" style="87"/>
    <col min="5629" max="5629" width="37.7109375" style="87" customWidth="1"/>
    <col min="5630" max="5630" width="9.140625" style="87"/>
    <col min="5631" max="5631" width="12.85546875" style="87" customWidth="1"/>
    <col min="5632" max="5633" width="0" style="87" hidden="1" customWidth="1"/>
    <col min="5634" max="5634" width="18.28515625" style="87" customWidth="1"/>
    <col min="5635" max="5635" width="64.85546875" style="87" customWidth="1"/>
    <col min="5636" max="5639" width="9.140625" style="87"/>
    <col min="5640" max="5640" width="14.85546875" style="87" customWidth="1"/>
    <col min="5641" max="5884" width="9.140625" style="87"/>
    <col min="5885" max="5885" width="37.7109375" style="87" customWidth="1"/>
    <col min="5886" max="5886" width="9.140625" style="87"/>
    <col min="5887" max="5887" width="12.85546875" style="87" customWidth="1"/>
    <col min="5888" max="5889" width="0" style="87" hidden="1" customWidth="1"/>
    <col min="5890" max="5890" width="18.28515625" style="87" customWidth="1"/>
    <col min="5891" max="5891" width="64.85546875" style="87" customWidth="1"/>
    <col min="5892" max="5895" width="9.140625" style="87"/>
    <col min="5896" max="5896" width="14.85546875" style="87" customWidth="1"/>
    <col min="5897" max="6140" width="9.140625" style="87"/>
    <col min="6141" max="6141" width="37.7109375" style="87" customWidth="1"/>
    <col min="6142" max="6142" width="9.140625" style="87"/>
    <col min="6143" max="6143" width="12.85546875" style="87" customWidth="1"/>
    <col min="6144" max="6145" width="0" style="87" hidden="1" customWidth="1"/>
    <col min="6146" max="6146" width="18.28515625" style="87" customWidth="1"/>
    <col min="6147" max="6147" width="64.85546875" style="87" customWidth="1"/>
    <col min="6148" max="6151" width="9.140625" style="87"/>
    <col min="6152" max="6152" width="14.85546875" style="87" customWidth="1"/>
    <col min="6153" max="6396" width="9.140625" style="87"/>
    <col min="6397" max="6397" width="37.7109375" style="87" customWidth="1"/>
    <col min="6398" max="6398" width="9.140625" style="87"/>
    <col min="6399" max="6399" width="12.85546875" style="87" customWidth="1"/>
    <col min="6400" max="6401" width="0" style="87" hidden="1" customWidth="1"/>
    <col min="6402" max="6402" width="18.28515625" style="87" customWidth="1"/>
    <col min="6403" max="6403" width="64.85546875" style="87" customWidth="1"/>
    <col min="6404" max="6407" width="9.140625" style="87"/>
    <col min="6408" max="6408" width="14.85546875" style="87" customWidth="1"/>
    <col min="6409" max="6652" width="9.140625" style="87"/>
    <col min="6653" max="6653" width="37.7109375" style="87" customWidth="1"/>
    <col min="6654" max="6654" width="9.140625" style="87"/>
    <col min="6655" max="6655" width="12.85546875" style="87" customWidth="1"/>
    <col min="6656" max="6657" width="0" style="87" hidden="1" customWidth="1"/>
    <col min="6658" max="6658" width="18.28515625" style="87" customWidth="1"/>
    <col min="6659" max="6659" width="64.85546875" style="87" customWidth="1"/>
    <col min="6660" max="6663" width="9.140625" style="87"/>
    <col min="6664" max="6664" width="14.85546875" style="87" customWidth="1"/>
    <col min="6665" max="6908" width="9.140625" style="87"/>
    <col min="6909" max="6909" width="37.7109375" style="87" customWidth="1"/>
    <col min="6910" max="6910" width="9.140625" style="87"/>
    <col min="6911" max="6911" width="12.85546875" style="87" customWidth="1"/>
    <col min="6912" max="6913" width="0" style="87" hidden="1" customWidth="1"/>
    <col min="6914" max="6914" width="18.28515625" style="87" customWidth="1"/>
    <col min="6915" max="6915" width="64.85546875" style="87" customWidth="1"/>
    <col min="6916" max="6919" width="9.140625" style="87"/>
    <col min="6920" max="6920" width="14.85546875" style="87" customWidth="1"/>
    <col min="6921" max="7164" width="9.140625" style="87"/>
    <col min="7165" max="7165" width="37.7109375" style="87" customWidth="1"/>
    <col min="7166" max="7166" width="9.140625" style="87"/>
    <col min="7167" max="7167" width="12.85546875" style="87" customWidth="1"/>
    <col min="7168" max="7169" width="0" style="87" hidden="1" customWidth="1"/>
    <col min="7170" max="7170" width="18.28515625" style="87" customWidth="1"/>
    <col min="7171" max="7171" width="64.85546875" style="87" customWidth="1"/>
    <col min="7172" max="7175" width="9.140625" style="87"/>
    <col min="7176" max="7176" width="14.85546875" style="87" customWidth="1"/>
    <col min="7177" max="7420" width="9.140625" style="87"/>
    <col min="7421" max="7421" width="37.7109375" style="87" customWidth="1"/>
    <col min="7422" max="7422" width="9.140625" style="87"/>
    <col min="7423" max="7423" width="12.85546875" style="87" customWidth="1"/>
    <col min="7424" max="7425" width="0" style="87" hidden="1" customWidth="1"/>
    <col min="7426" max="7426" width="18.28515625" style="87" customWidth="1"/>
    <col min="7427" max="7427" width="64.85546875" style="87" customWidth="1"/>
    <col min="7428" max="7431" width="9.140625" style="87"/>
    <col min="7432" max="7432" width="14.85546875" style="87" customWidth="1"/>
    <col min="7433" max="7676" width="9.140625" style="87"/>
    <col min="7677" max="7677" width="37.7109375" style="87" customWidth="1"/>
    <col min="7678" max="7678" width="9.140625" style="87"/>
    <col min="7679" max="7679" width="12.85546875" style="87" customWidth="1"/>
    <col min="7680" max="7681" width="0" style="87" hidden="1" customWidth="1"/>
    <col min="7682" max="7682" width="18.28515625" style="87" customWidth="1"/>
    <col min="7683" max="7683" width="64.85546875" style="87" customWidth="1"/>
    <col min="7684" max="7687" width="9.140625" style="87"/>
    <col min="7688" max="7688" width="14.85546875" style="87" customWidth="1"/>
    <col min="7689" max="7932" width="9.140625" style="87"/>
    <col min="7933" max="7933" width="37.7109375" style="87" customWidth="1"/>
    <col min="7934" max="7934" width="9.140625" style="87"/>
    <col min="7935" max="7935" width="12.85546875" style="87" customWidth="1"/>
    <col min="7936" max="7937" width="0" style="87" hidden="1" customWidth="1"/>
    <col min="7938" max="7938" width="18.28515625" style="87" customWidth="1"/>
    <col min="7939" max="7939" width="64.85546875" style="87" customWidth="1"/>
    <col min="7940" max="7943" width="9.140625" style="87"/>
    <col min="7944" max="7944" width="14.85546875" style="87" customWidth="1"/>
    <col min="7945" max="8188" width="9.140625" style="87"/>
    <col min="8189" max="8189" width="37.7109375" style="87" customWidth="1"/>
    <col min="8190" max="8190" width="9.140625" style="87"/>
    <col min="8191" max="8191" width="12.85546875" style="87" customWidth="1"/>
    <col min="8192" max="8193" width="0" style="87" hidden="1" customWidth="1"/>
    <col min="8194" max="8194" width="18.28515625" style="87" customWidth="1"/>
    <col min="8195" max="8195" width="64.85546875" style="87" customWidth="1"/>
    <col min="8196" max="8199" width="9.140625" style="87"/>
    <col min="8200" max="8200" width="14.85546875" style="87" customWidth="1"/>
    <col min="8201" max="8444" width="9.140625" style="87"/>
    <col min="8445" max="8445" width="37.7109375" style="87" customWidth="1"/>
    <col min="8446" max="8446" width="9.140625" style="87"/>
    <col min="8447" max="8447" width="12.85546875" style="87" customWidth="1"/>
    <col min="8448" max="8449" width="0" style="87" hidden="1" customWidth="1"/>
    <col min="8450" max="8450" width="18.28515625" style="87" customWidth="1"/>
    <col min="8451" max="8451" width="64.85546875" style="87" customWidth="1"/>
    <col min="8452" max="8455" width="9.140625" style="87"/>
    <col min="8456" max="8456" width="14.85546875" style="87" customWidth="1"/>
    <col min="8457" max="8700" width="9.140625" style="87"/>
    <col min="8701" max="8701" width="37.7109375" style="87" customWidth="1"/>
    <col min="8702" max="8702" width="9.140625" style="87"/>
    <col min="8703" max="8703" width="12.85546875" style="87" customWidth="1"/>
    <col min="8704" max="8705" width="0" style="87" hidden="1" customWidth="1"/>
    <col min="8706" max="8706" width="18.28515625" style="87" customWidth="1"/>
    <col min="8707" max="8707" width="64.85546875" style="87" customWidth="1"/>
    <col min="8708" max="8711" width="9.140625" style="87"/>
    <col min="8712" max="8712" width="14.85546875" style="87" customWidth="1"/>
    <col min="8713" max="8956" width="9.140625" style="87"/>
    <col min="8957" max="8957" width="37.7109375" style="87" customWidth="1"/>
    <col min="8958" max="8958" width="9.140625" style="87"/>
    <col min="8959" max="8959" width="12.85546875" style="87" customWidth="1"/>
    <col min="8960" max="8961" width="0" style="87" hidden="1" customWidth="1"/>
    <col min="8962" max="8962" width="18.28515625" style="87" customWidth="1"/>
    <col min="8963" max="8963" width="64.85546875" style="87" customWidth="1"/>
    <col min="8964" max="8967" width="9.140625" style="87"/>
    <col min="8968" max="8968" width="14.85546875" style="87" customWidth="1"/>
    <col min="8969" max="9212" width="9.140625" style="87"/>
    <col min="9213" max="9213" width="37.7109375" style="87" customWidth="1"/>
    <col min="9214" max="9214" width="9.140625" style="87"/>
    <col min="9215" max="9215" width="12.85546875" style="87" customWidth="1"/>
    <col min="9216" max="9217" width="0" style="87" hidden="1" customWidth="1"/>
    <col min="9218" max="9218" width="18.28515625" style="87" customWidth="1"/>
    <col min="9219" max="9219" width="64.85546875" style="87" customWidth="1"/>
    <col min="9220" max="9223" width="9.140625" style="87"/>
    <col min="9224" max="9224" width="14.85546875" style="87" customWidth="1"/>
    <col min="9225" max="9468" width="9.140625" style="87"/>
    <col min="9469" max="9469" width="37.7109375" style="87" customWidth="1"/>
    <col min="9470" max="9470" width="9.140625" style="87"/>
    <col min="9471" max="9471" width="12.85546875" style="87" customWidth="1"/>
    <col min="9472" max="9473" width="0" style="87" hidden="1" customWidth="1"/>
    <col min="9474" max="9474" width="18.28515625" style="87" customWidth="1"/>
    <col min="9475" max="9475" width="64.85546875" style="87" customWidth="1"/>
    <col min="9476" max="9479" width="9.140625" style="87"/>
    <col min="9480" max="9480" width="14.85546875" style="87" customWidth="1"/>
    <col min="9481" max="9724" width="9.140625" style="87"/>
    <col min="9725" max="9725" width="37.7109375" style="87" customWidth="1"/>
    <col min="9726" max="9726" width="9.140625" style="87"/>
    <col min="9727" max="9727" width="12.85546875" style="87" customWidth="1"/>
    <col min="9728" max="9729" width="0" style="87" hidden="1" customWidth="1"/>
    <col min="9730" max="9730" width="18.28515625" style="87" customWidth="1"/>
    <col min="9731" max="9731" width="64.85546875" style="87" customWidth="1"/>
    <col min="9732" max="9735" width="9.140625" style="87"/>
    <col min="9736" max="9736" width="14.85546875" style="87" customWidth="1"/>
    <col min="9737" max="9980" width="9.140625" style="87"/>
    <col min="9981" max="9981" width="37.7109375" style="87" customWidth="1"/>
    <col min="9982" max="9982" width="9.140625" style="87"/>
    <col min="9983" max="9983" width="12.85546875" style="87" customWidth="1"/>
    <col min="9984" max="9985" width="0" style="87" hidden="1" customWidth="1"/>
    <col min="9986" max="9986" width="18.28515625" style="87" customWidth="1"/>
    <col min="9987" max="9987" width="64.85546875" style="87" customWidth="1"/>
    <col min="9988" max="9991" width="9.140625" style="87"/>
    <col min="9992" max="9992" width="14.85546875" style="87" customWidth="1"/>
    <col min="9993" max="10236" width="9.140625" style="87"/>
    <col min="10237" max="10237" width="37.7109375" style="87" customWidth="1"/>
    <col min="10238" max="10238" width="9.140625" style="87"/>
    <col min="10239" max="10239" width="12.85546875" style="87" customWidth="1"/>
    <col min="10240" max="10241" width="0" style="87" hidden="1" customWidth="1"/>
    <col min="10242" max="10242" width="18.28515625" style="87" customWidth="1"/>
    <col min="10243" max="10243" width="64.85546875" style="87" customWidth="1"/>
    <col min="10244" max="10247" width="9.140625" style="87"/>
    <col min="10248" max="10248" width="14.85546875" style="87" customWidth="1"/>
    <col min="10249" max="10492" width="9.140625" style="87"/>
    <col min="10493" max="10493" width="37.7109375" style="87" customWidth="1"/>
    <col min="10494" max="10494" width="9.140625" style="87"/>
    <col min="10495" max="10495" width="12.85546875" style="87" customWidth="1"/>
    <col min="10496" max="10497" width="0" style="87" hidden="1" customWidth="1"/>
    <col min="10498" max="10498" width="18.28515625" style="87" customWidth="1"/>
    <col min="10499" max="10499" width="64.85546875" style="87" customWidth="1"/>
    <col min="10500" max="10503" width="9.140625" style="87"/>
    <col min="10504" max="10504" width="14.85546875" style="87" customWidth="1"/>
    <col min="10505" max="10748" width="9.140625" style="87"/>
    <col min="10749" max="10749" width="37.7109375" style="87" customWidth="1"/>
    <col min="10750" max="10750" width="9.140625" style="87"/>
    <col min="10751" max="10751" width="12.85546875" style="87" customWidth="1"/>
    <col min="10752" max="10753" width="0" style="87" hidden="1" customWidth="1"/>
    <col min="10754" max="10754" width="18.28515625" style="87" customWidth="1"/>
    <col min="10755" max="10755" width="64.85546875" style="87" customWidth="1"/>
    <col min="10756" max="10759" width="9.140625" style="87"/>
    <col min="10760" max="10760" width="14.85546875" style="87" customWidth="1"/>
    <col min="10761" max="11004" width="9.140625" style="87"/>
    <col min="11005" max="11005" width="37.7109375" style="87" customWidth="1"/>
    <col min="11006" max="11006" width="9.140625" style="87"/>
    <col min="11007" max="11007" width="12.85546875" style="87" customWidth="1"/>
    <col min="11008" max="11009" width="0" style="87" hidden="1" customWidth="1"/>
    <col min="11010" max="11010" width="18.28515625" style="87" customWidth="1"/>
    <col min="11011" max="11011" width="64.85546875" style="87" customWidth="1"/>
    <col min="11012" max="11015" width="9.140625" style="87"/>
    <col min="11016" max="11016" width="14.85546875" style="87" customWidth="1"/>
    <col min="11017" max="11260" width="9.140625" style="87"/>
    <col min="11261" max="11261" width="37.7109375" style="87" customWidth="1"/>
    <col min="11262" max="11262" width="9.140625" style="87"/>
    <col min="11263" max="11263" width="12.85546875" style="87" customWidth="1"/>
    <col min="11264" max="11265" width="0" style="87" hidden="1" customWidth="1"/>
    <col min="11266" max="11266" width="18.28515625" style="87" customWidth="1"/>
    <col min="11267" max="11267" width="64.85546875" style="87" customWidth="1"/>
    <col min="11268" max="11271" width="9.140625" style="87"/>
    <col min="11272" max="11272" width="14.85546875" style="87" customWidth="1"/>
    <col min="11273" max="11516" width="9.140625" style="87"/>
    <col min="11517" max="11517" width="37.7109375" style="87" customWidth="1"/>
    <col min="11518" max="11518" width="9.140625" style="87"/>
    <col min="11519" max="11519" width="12.85546875" style="87" customWidth="1"/>
    <col min="11520" max="11521" width="0" style="87" hidden="1" customWidth="1"/>
    <col min="11522" max="11522" width="18.28515625" style="87" customWidth="1"/>
    <col min="11523" max="11523" width="64.85546875" style="87" customWidth="1"/>
    <col min="11524" max="11527" width="9.140625" style="87"/>
    <col min="11528" max="11528" width="14.85546875" style="87" customWidth="1"/>
    <col min="11529" max="11772" width="9.140625" style="87"/>
    <col min="11773" max="11773" width="37.7109375" style="87" customWidth="1"/>
    <col min="11774" max="11774" width="9.140625" style="87"/>
    <col min="11775" max="11775" width="12.85546875" style="87" customWidth="1"/>
    <col min="11776" max="11777" width="0" style="87" hidden="1" customWidth="1"/>
    <col min="11778" max="11778" width="18.28515625" style="87" customWidth="1"/>
    <col min="11779" max="11779" width="64.85546875" style="87" customWidth="1"/>
    <col min="11780" max="11783" width="9.140625" style="87"/>
    <col min="11784" max="11784" width="14.85546875" style="87" customWidth="1"/>
    <col min="11785" max="12028" width="9.140625" style="87"/>
    <col min="12029" max="12029" width="37.7109375" style="87" customWidth="1"/>
    <col min="12030" max="12030" width="9.140625" style="87"/>
    <col min="12031" max="12031" width="12.85546875" style="87" customWidth="1"/>
    <col min="12032" max="12033" width="0" style="87" hidden="1" customWidth="1"/>
    <col min="12034" max="12034" width="18.28515625" style="87" customWidth="1"/>
    <col min="12035" max="12035" width="64.85546875" style="87" customWidth="1"/>
    <col min="12036" max="12039" width="9.140625" style="87"/>
    <col min="12040" max="12040" width="14.85546875" style="87" customWidth="1"/>
    <col min="12041" max="12284" width="9.140625" style="87"/>
    <col min="12285" max="12285" width="37.7109375" style="87" customWidth="1"/>
    <col min="12286" max="12286" width="9.140625" style="87"/>
    <col min="12287" max="12287" width="12.85546875" style="87" customWidth="1"/>
    <col min="12288" max="12289" width="0" style="87" hidden="1" customWidth="1"/>
    <col min="12290" max="12290" width="18.28515625" style="87" customWidth="1"/>
    <col min="12291" max="12291" width="64.85546875" style="87" customWidth="1"/>
    <col min="12292" max="12295" width="9.140625" style="87"/>
    <col min="12296" max="12296" width="14.85546875" style="87" customWidth="1"/>
    <col min="12297" max="12540" width="9.140625" style="87"/>
    <col min="12541" max="12541" width="37.7109375" style="87" customWidth="1"/>
    <col min="12542" max="12542" width="9.140625" style="87"/>
    <col min="12543" max="12543" width="12.85546875" style="87" customWidth="1"/>
    <col min="12544" max="12545" width="0" style="87" hidden="1" customWidth="1"/>
    <col min="12546" max="12546" width="18.28515625" style="87" customWidth="1"/>
    <col min="12547" max="12547" width="64.85546875" style="87" customWidth="1"/>
    <col min="12548" max="12551" width="9.140625" style="87"/>
    <col min="12552" max="12552" width="14.85546875" style="87" customWidth="1"/>
    <col min="12553" max="12796" width="9.140625" style="87"/>
    <col min="12797" max="12797" width="37.7109375" style="87" customWidth="1"/>
    <col min="12798" max="12798" width="9.140625" style="87"/>
    <col min="12799" max="12799" width="12.85546875" style="87" customWidth="1"/>
    <col min="12800" max="12801" width="0" style="87" hidden="1" customWidth="1"/>
    <col min="12802" max="12802" width="18.28515625" style="87" customWidth="1"/>
    <col min="12803" max="12803" width="64.85546875" style="87" customWidth="1"/>
    <col min="12804" max="12807" width="9.140625" style="87"/>
    <col min="12808" max="12808" width="14.85546875" style="87" customWidth="1"/>
    <col min="12809" max="13052" width="9.140625" style="87"/>
    <col min="13053" max="13053" width="37.7109375" style="87" customWidth="1"/>
    <col min="13054" max="13054" width="9.140625" style="87"/>
    <col min="13055" max="13055" width="12.85546875" style="87" customWidth="1"/>
    <col min="13056" max="13057" width="0" style="87" hidden="1" customWidth="1"/>
    <col min="13058" max="13058" width="18.28515625" style="87" customWidth="1"/>
    <col min="13059" max="13059" width="64.85546875" style="87" customWidth="1"/>
    <col min="13060" max="13063" width="9.140625" style="87"/>
    <col min="13064" max="13064" width="14.85546875" style="87" customWidth="1"/>
    <col min="13065" max="13308" width="9.140625" style="87"/>
    <col min="13309" max="13309" width="37.7109375" style="87" customWidth="1"/>
    <col min="13310" max="13310" width="9.140625" style="87"/>
    <col min="13311" max="13311" width="12.85546875" style="87" customWidth="1"/>
    <col min="13312" max="13313" width="0" style="87" hidden="1" customWidth="1"/>
    <col min="13314" max="13314" width="18.28515625" style="87" customWidth="1"/>
    <col min="13315" max="13315" width="64.85546875" style="87" customWidth="1"/>
    <col min="13316" max="13319" width="9.140625" style="87"/>
    <col min="13320" max="13320" width="14.85546875" style="87" customWidth="1"/>
    <col min="13321" max="13564" width="9.140625" style="87"/>
    <col min="13565" max="13565" width="37.7109375" style="87" customWidth="1"/>
    <col min="13566" max="13566" width="9.140625" style="87"/>
    <col min="13567" max="13567" width="12.85546875" style="87" customWidth="1"/>
    <col min="13568" max="13569" width="0" style="87" hidden="1" customWidth="1"/>
    <col min="13570" max="13570" width="18.28515625" style="87" customWidth="1"/>
    <col min="13571" max="13571" width="64.85546875" style="87" customWidth="1"/>
    <col min="13572" max="13575" width="9.140625" style="87"/>
    <col min="13576" max="13576" width="14.85546875" style="87" customWidth="1"/>
    <col min="13577" max="13820" width="9.140625" style="87"/>
    <col min="13821" max="13821" width="37.7109375" style="87" customWidth="1"/>
    <col min="13822" max="13822" width="9.140625" style="87"/>
    <col min="13823" max="13823" width="12.85546875" style="87" customWidth="1"/>
    <col min="13824" max="13825" width="0" style="87" hidden="1" customWidth="1"/>
    <col min="13826" max="13826" width="18.28515625" style="87" customWidth="1"/>
    <col min="13827" max="13827" width="64.85546875" style="87" customWidth="1"/>
    <col min="13828" max="13831" width="9.140625" style="87"/>
    <col min="13832" max="13832" width="14.85546875" style="87" customWidth="1"/>
    <col min="13833" max="14076" width="9.140625" style="87"/>
    <col min="14077" max="14077" width="37.7109375" style="87" customWidth="1"/>
    <col min="14078" max="14078" width="9.140625" style="87"/>
    <col min="14079" max="14079" width="12.85546875" style="87" customWidth="1"/>
    <col min="14080" max="14081" width="0" style="87" hidden="1" customWidth="1"/>
    <col min="14082" max="14082" width="18.28515625" style="87" customWidth="1"/>
    <col min="14083" max="14083" width="64.85546875" style="87" customWidth="1"/>
    <col min="14084" max="14087" width="9.140625" style="87"/>
    <col min="14088" max="14088" width="14.85546875" style="87" customWidth="1"/>
    <col min="14089" max="14332" width="9.140625" style="87"/>
    <col min="14333" max="14333" width="37.7109375" style="87" customWidth="1"/>
    <col min="14334" max="14334" width="9.140625" style="87"/>
    <col min="14335" max="14335" width="12.85546875" style="87" customWidth="1"/>
    <col min="14336" max="14337" width="0" style="87" hidden="1" customWidth="1"/>
    <col min="14338" max="14338" width="18.28515625" style="87" customWidth="1"/>
    <col min="14339" max="14339" width="64.85546875" style="87" customWidth="1"/>
    <col min="14340" max="14343" width="9.140625" style="87"/>
    <col min="14344" max="14344" width="14.85546875" style="87" customWidth="1"/>
    <col min="14345" max="14588" width="9.140625" style="87"/>
    <col min="14589" max="14589" width="37.7109375" style="87" customWidth="1"/>
    <col min="14590" max="14590" width="9.140625" style="87"/>
    <col min="14591" max="14591" width="12.85546875" style="87" customWidth="1"/>
    <col min="14592" max="14593" width="0" style="87" hidden="1" customWidth="1"/>
    <col min="14594" max="14594" width="18.28515625" style="87" customWidth="1"/>
    <col min="14595" max="14595" width="64.85546875" style="87" customWidth="1"/>
    <col min="14596" max="14599" width="9.140625" style="87"/>
    <col min="14600" max="14600" width="14.85546875" style="87" customWidth="1"/>
    <col min="14601" max="14844" width="9.140625" style="87"/>
    <col min="14845" max="14845" width="37.7109375" style="87" customWidth="1"/>
    <col min="14846" max="14846" width="9.140625" style="87"/>
    <col min="14847" max="14847" width="12.85546875" style="87" customWidth="1"/>
    <col min="14848" max="14849" width="0" style="87" hidden="1" customWidth="1"/>
    <col min="14850" max="14850" width="18.28515625" style="87" customWidth="1"/>
    <col min="14851" max="14851" width="64.85546875" style="87" customWidth="1"/>
    <col min="14852" max="14855" width="9.140625" style="87"/>
    <col min="14856" max="14856" width="14.85546875" style="87" customWidth="1"/>
    <col min="14857" max="15100" width="9.140625" style="87"/>
    <col min="15101" max="15101" width="37.7109375" style="87" customWidth="1"/>
    <col min="15102" max="15102" width="9.140625" style="87"/>
    <col min="15103" max="15103" width="12.85546875" style="87" customWidth="1"/>
    <col min="15104" max="15105" width="0" style="87" hidden="1" customWidth="1"/>
    <col min="15106" max="15106" width="18.28515625" style="87" customWidth="1"/>
    <col min="15107" max="15107" width="64.85546875" style="87" customWidth="1"/>
    <col min="15108" max="15111" width="9.140625" style="87"/>
    <col min="15112" max="15112" width="14.85546875" style="87" customWidth="1"/>
    <col min="15113" max="15356" width="9.140625" style="87"/>
    <col min="15357" max="15357" width="37.7109375" style="87" customWidth="1"/>
    <col min="15358" max="15358" width="9.140625" style="87"/>
    <col min="15359" max="15359" width="12.85546875" style="87" customWidth="1"/>
    <col min="15360" max="15361" width="0" style="87" hidden="1" customWidth="1"/>
    <col min="15362" max="15362" width="18.28515625" style="87" customWidth="1"/>
    <col min="15363" max="15363" width="64.85546875" style="87" customWidth="1"/>
    <col min="15364" max="15367" width="9.140625" style="87"/>
    <col min="15368" max="15368" width="14.85546875" style="87" customWidth="1"/>
    <col min="15369" max="15612" width="9.140625" style="87"/>
    <col min="15613" max="15613" width="37.7109375" style="87" customWidth="1"/>
    <col min="15614" max="15614" width="9.140625" style="87"/>
    <col min="15615" max="15615" width="12.85546875" style="87" customWidth="1"/>
    <col min="15616" max="15617" width="0" style="87" hidden="1" customWidth="1"/>
    <col min="15618" max="15618" width="18.28515625" style="87" customWidth="1"/>
    <col min="15619" max="15619" width="64.85546875" style="87" customWidth="1"/>
    <col min="15620" max="15623" width="9.140625" style="87"/>
    <col min="15624" max="15624" width="14.85546875" style="87" customWidth="1"/>
    <col min="15625" max="15868" width="9.140625" style="87"/>
    <col min="15869" max="15869" width="37.7109375" style="87" customWidth="1"/>
    <col min="15870" max="15870" width="9.140625" style="87"/>
    <col min="15871" max="15871" width="12.85546875" style="87" customWidth="1"/>
    <col min="15872" max="15873" width="0" style="87" hidden="1" customWidth="1"/>
    <col min="15874" max="15874" width="18.28515625" style="87" customWidth="1"/>
    <col min="15875" max="15875" width="64.85546875" style="87" customWidth="1"/>
    <col min="15876" max="15879" width="9.140625" style="87"/>
    <col min="15880" max="15880" width="14.85546875" style="87" customWidth="1"/>
    <col min="15881" max="16124" width="9.140625" style="87"/>
    <col min="16125" max="16125" width="37.7109375" style="87" customWidth="1"/>
    <col min="16126" max="16126" width="9.140625" style="87"/>
    <col min="16127" max="16127" width="12.85546875" style="87" customWidth="1"/>
    <col min="16128" max="16129" width="0" style="87" hidden="1" customWidth="1"/>
    <col min="16130" max="16130" width="18.28515625" style="87" customWidth="1"/>
    <col min="16131" max="16131" width="64.85546875" style="87" customWidth="1"/>
    <col min="16132" max="16135" width="9.140625" style="87"/>
    <col min="16136" max="16136" width="14.85546875" style="87" customWidth="1"/>
    <col min="16137" max="16384" width="9.140625" style="87"/>
  </cols>
  <sheetData>
    <row r="1" spans="1:44" ht="18.75" x14ac:dyDescent="0.25">
      <c r="L1" s="26" t="s">
        <v>71</v>
      </c>
    </row>
    <row r="2" spans="1:44" ht="18.75" x14ac:dyDescent="0.3">
      <c r="L2" s="27" t="s">
        <v>12</v>
      </c>
    </row>
    <row r="3" spans="1:44" ht="18.75" x14ac:dyDescent="0.3">
      <c r="L3" s="27" t="s">
        <v>70</v>
      </c>
    </row>
    <row r="4" spans="1:44" ht="18.75" x14ac:dyDescent="0.3">
      <c r="K4" s="27"/>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75" x14ac:dyDescent="0.3">
      <c r="K6" s="27"/>
    </row>
    <row r="7" spans="1:44" ht="18.75" x14ac:dyDescent="0.25">
      <c r="A7" s="265" t="s">
        <v>11</v>
      </c>
      <c r="B7" s="265"/>
      <c r="C7" s="265"/>
      <c r="D7" s="265"/>
      <c r="E7" s="265"/>
      <c r="F7" s="265"/>
      <c r="G7" s="265"/>
      <c r="H7" s="265"/>
      <c r="I7" s="265"/>
      <c r="J7" s="265"/>
      <c r="K7" s="265"/>
      <c r="L7" s="265"/>
    </row>
    <row r="8" spans="1:44" ht="18.75" x14ac:dyDescent="0.25">
      <c r="A8" s="265" t="s">
        <v>525</v>
      </c>
      <c r="B8" s="265"/>
      <c r="C8" s="265"/>
      <c r="D8" s="265"/>
      <c r="E8" s="265"/>
      <c r="F8" s="265"/>
      <c r="G8" s="265"/>
      <c r="H8" s="265"/>
      <c r="I8" s="265"/>
      <c r="J8" s="265"/>
      <c r="K8" s="265"/>
      <c r="L8" s="265"/>
    </row>
    <row r="9" spans="1:44" x14ac:dyDescent="0.25">
      <c r="A9" s="266" t="s">
        <v>8</v>
      </c>
      <c r="B9" s="266"/>
      <c r="C9" s="266"/>
      <c r="D9" s="266"/>
      <c r="E9" s="266"/>
      <c r="F9" s="266"/>
      <c r="G9" s="266"/>
      <c r="H9" s="266"/>
      <c r="I9" s="266"/>
      <c r="J9" s="266"/>
      <c r="K9" s="266"/>
      <c r="L9" s="266"/>
    </row>
    <row r="10" spans="1:44" x14ac:dyDescent="0.25">
      <c r="A10" s="262" t="s">
        <v>10</v>
      </c>
      <c r="B10" s="262"/>
      <c r="C10" s="262"/>
      <c r="D10" s="262"/>
      <c r="E10" s="262"/>
      <c r="F10" s="262"/>
      <c r="G10" s="262"/>
      <c r="H10" s="262"/>
      <c r="I10" s="262"/>
      <c r="J10" s="262"/>
      <c r="K10" s="262"/>
      <c r="L10" s="262"/>
    </row>
    <row r="11" spans="1:44" ht="18.75" x14ac:dyDescent="0.25">
      <c r="A11" s="271" t="str">
        <f>'5. анализ эконом эфф'!A11:AS11</f>
        <v>P_ПТП_Склифосовского</v>
      </c>
      <c r="B11" s="271"/>
      <c r="C11" s="271"/>
      <c r="D11" s="271"/>
      <c r="E11" s="271"/>
      <c r="F11" s="271"/>
      <c r="G11" s="271"/>
      <c r="H11" s="271"/>
      <c r="I11" s="271"/>
      <c r="J11" s="271"/>
      <c r="K11" s="271"/>
      <c r="L11" s="271"/>
    </row>
    <row r="12" spans="1:44" x14ac:dyDescent="0.25">
      <c r="A12" s="266" t="s">
        <v>8</v>
      </c>
      <c r="B12" s="266"/>
      <c r="C12" s="266"/>
      <c r="D12" s="266"/>
      <c r="E12" s="266"/>
      <c r="F12" s="266"/>
      <c r="G12" s="266"/>
      <c r="H12" s="266"/>
      <c r="I12" s="266"/>
      <c r="J12" s="266"/>
      <c r="K12" s="266"/>
      <c r="L12" s="266"/>
    </row>
    <row r="13" spans="1:44" x14ac:dyDescent="0.25">
      <c r="A13" s="262" t="s">
        <v>9</v>
      </c>
      <c r="B13" s="262"/>
      <c r="C13" s="262"/>
      <c r="D13" s="262"/>
      <c r="E13" s="262"/>
      <c r="F13" s="262"/>
      <c r="G13" s="262"/>
      <c r="H13" s="262"/>
      <c r="I13" s="262"/>
      <c r="J13" s="262"/>
      <c r="K13" s="262"/>
      <c r="L13" s="262"/>
    </row>
    <row r="14" spans="1:44" ht="68.25" customHeight="1" x14ac:dyDescent="0.25">
      <c r="A14" s="257" t="str">
        <f>'5. анализ эконом эфф'!A14:AR14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57"/>
      <c r="D14" s="257"/>
      <c r="E14" s="257"/>
      <c r="F14" s="257"/>
      <c r="G14" s="257"/>
      <c r="H14" s="257"/>
      <c r="I14" s="257"/>
      <c r="J14" s="257"/>
      <c r="K14" s="257"/>
      <c r="L14" s="257"/>
    </row>
    <row r="15" spans="1:44" x14ac:dyDescent="0.25">
      <c r="A15" s="266" t="s">
        <v>8</v>
      </c>
      <c r="B15" s="266"/>
      <c r="C15" s="266"/>
      <c r="D15" s="266"/>
      <c r="E15" s="266"/>
      <c r="F15" s="266"/>
      <c r="G15" s="266"/>
      <c r="H15" s="266"/>
      <c r="I15" s="266"/>
      <c r="J15" s="266"/>
      <c r="K15" s="266"/>
      <c r="L15" s="266"/>
    </row>
    <row r="16" spans="1:44" x14ac:dyDescent="0.25">
      <c r="A16" s="262" t="s">
        <v>7</v>
      </c>
      <c r="B16" s="262"/>
      <c r="C16" s="262"/>
      <c r="D16" s="262"/>
      <c r="E16" s="262"/>
      <c r="F16" s="262"/>
      <c r="G16" s="262"/>
      <c r="H16" s="262"/>
      <c r="I16" s="262"/>
      <c r="J16" s="262"/>
      <c r="K16" s="262"/>
      <c r="L16" s="262"/>
    </row>
    <row r="17" spans="1:12" ht="15.75" customHeight="1" x14ac:dyDescent="0.25">
      <c r="L17" s="156"/>
    </row>
    <row r="18" spans="1:12" x14ac:dyDescent="0.25">
      <c r="K18" s="88"/>
    </row>
    <row r="19" spans="1:12" ht="15.75" customHeight="1" x14ac:dyDescent="0.25">
      <c r="A19" s="380" t="s">
        <v>484</v>
      </c>
      <c r="B19" s="380"/>
      <c r="C19" s="380"/>
      <c r="D19" s="380"/>
      <c r="E19" s="380"/>
      <c r="F19" s="380"/>
      <c r="G19" s="380"/>
      <c r="H19" s="380"/>
      <c r="I19" s="380"/>
      <c r="J19" s="380"/>
      <c r="K19" s="380"/>
      <c r="L19" s="380"/>
    </row>
    <row r="20" spans="1:12" x14ac:dyDescent="0.25">
      <c r="A20" s="157"/>
      <c r="B20" s="157"/>
    </row>
    <row r="21" spans="1:12" ht="28.5" customHeight="1" x14ac:dyDescent="0.25">
      <c r="A21" s="381" t="s">
        <v>222</v>
      </c>
      <c r="B21" s="381" t="s">
        <v>221</v>
      </c>
      <c r="C21" s="386" t="s">
        <v>418</v>
      </c>
      <c r="D21" s="386"/>
      <c r="E21" s="386"/>
      <c r="F21" s="386"/>
      <c r="G21" s="386"/>
      <c r="H21" s="386"/>
      <c r="I21" s="381" t="s">
        <v>220</v>
      </c>
      <c r="J21" s="383" t="s">
        <v>420</v>
      </c>
      <c r="K21" s="381" t="s">
        <v>219</v>
      </c>
      <c r="L21" s="382" t="s">
        <v>419</v>
      </c>
    </row>
    <row r="22" spans="1:12" ht="58.5" customHeight="1" x14ac:dyDescent="0.25">
      <c r="A22" s="381"/>
      <c r="B22" s="381"/>
      <c r="C22" s="385" t="s">
        <v>3</v>
      </c>
      <c r="D22" s="385"/>
      <c r="E22" s="89"/>
      <c r="F22" s="90"/>
      <c r="G22" s="387" t="s">
        <v>2</v>
      </c>
      <c r="H22" s="388"/>
      <c r="I22" s="381"/>
      <c r="J22" s="384"/>
      <c r="K22" s="381"/>
      <c r="L22" s="382"/>
    </row>
    <row r="23" spans="1:12" ht="47.25" x14ac:dyDescent="0.25">
      <c r="A23" s="381"/>
      <c r="B23" s="381"/>
      <c r="C23" s="91" t="s">
        <v>218</v>
      </c>
      <c r="D23" s="91" t="s">
        <v>217</v>
      </c>
      <c r="E23" s="91" t="s">
        <v>218</v>
      </c>
      <c r="F23" s="91" t="s">
        <v>217</v>
      </c>
      <c r="G23" s="91" t="s">
        <v>218</v>
      </c>
      <c r="H23" s="91" t="s">
        <v>217</v>
      </c>
      <c r="I23" s="381"/>
      <c r="J23" s="385"/>
      <c r="K23" s="381"/>
      <c r="L23" s="382"/>
    </row>
    <row r="24" spans="1:12" x14ac:dyDescent="0.25">
      <c r="A24" s="155">
        <v>1</v>
      </c>
      <c r="B24" s="155">
        <v>2</v>
      </c>
      <c r="C24" s="91">
        <v>3</v>
      </c>
      <c r="D24" s="91">
        <v>4</v>
      </c>
      <c r="E24" s="91">
        <v>5</v>
      </c>
      <c r="F24" s="91">
        <v>6</v>
      </c>
      <c r="G24" s="91">
        <v>7</v>
      </c>
      <c r="H24" s="91">
        <v>8</v>
      </c>
      <c r="I24" s="91">
        <v>9</v>
      </c>
      <c r="J24" s="91">
        <v>10</v>
      </c>
      <c r="K24" s="91">
        <v>11</v>
      </c>
      <c r="L24" s="91">
        <v>12</v>
      </c>
    </row>
    <row r="25" spans="1:12" ht="30" customHeight="1" x14ac:dyDescent="0.25">
      <c r="A25" s="91">
        <v>1</v>
      </c>
      <c r="B25" s="92" t="s">
        <v>216</v>
      </c>
      <c r="C25" s="93">
        <f>'3.3 паспорт описание'!$C$28</f>
        <v>2024</v>
      </c>
      <c r="D25" s="93">
        <v>2025</v>
      </c>
      <c r="E25" s="93"/>
      <c r="F25" s="93"/>
      <c r="G25" s="93">
        <f>C25</f>
        <v>2024</v>
      </c>
      <c r="H25" s="169" t="s">
        <v>583</v>
      </c>
      <c r="I25" s="94">
        <v>0.5</v>
      </c>
      <c r="J25" s="95">
        <v>0.25</v>
      </c>
      <c r="K25" s="96" t="s">
        <v>527</v>
      </c>
      <c r="L25" s="96" t="s">
        <v>527</v>
      </c>
    </row>
    <row r="26" spans="1:12" ht="31.5" customHeight="1" x14ac:dyDescent="0.25">
      <c r="A26" s="91" t="s">
        <v>215</v>
      </c>
      <c r="B26" s="97" t="s">
        <v>425</v>
      </c>
      <c r="C26" s="93">
        <f>'3.3 паспорт описание'!$C$28</f>
        <v>2024</v>
      </c>
      <c r="D26" s="93">
        <f>'3.3 паспорт описание'!$C$28</f>
        <v>2024</v>
      </c>
      <c r="E26" s="93"/>
      <c r="F26" s="93"/>
      <c r="G26" s="93">
        <f t="shared" ref="G26:G43" si="0">C26</f>
        <v>2024</v>
      </c>
      <c r="H26" s="93">
        <f t="shared" ref="H26:H35" si="1">D26</f>
        <v>2024</v>
      </c>
      <c r="I26" s="94">
        <v>1</v>
      </c>
      <c r="J26" s="95">
        <v>0</v>
      </c>
      <c r="K26" s="96" t="s">
        <v>527</v>
      </c>
      <c r="L26" s="96" t="s">
        <v>527</v>
      </c>
    </row>
    <row r="27" spans="1:12" ht="39" customHeight="1" x14ac:dyDescent="0.25">
      <c r="A27" s="91" t="s">
        <v>214</v>
      </c>
      <c r="B27" s="97" t="s">
        <v>427</v>
      </c>
      <c r="C27" s="169" t="s">
        <v>583</v>
      </c>
      <c r="D27" s="169" t="s">
        <v>583</v>
      </c>
      <c r="E27" s="169" t="s">
        <v>583</v>
      </c>
      <c r="F27" s="169" t="s">
        <v>583</v>
      </c>
      <c r="G27" s="169" t="s">
        <v>583</v>
      </c>
      <c r="H27" s="169" t="s">
        <v>583</v>
      </c>
      <c r="I27" s="169" t="s">
        <v>583</v>
      </c>
      <c r="J27" s="169" t="s">
        <v>583</v>
      </c>
      <c r="K27" s="96" t="s">
        <v>527</v>
      </c>
      <c r="L27" s="96" t="s">
        <v>527</v>
      </c>
    </row>
    <row r="28" spans="1:12" ht="70.5" customHeight="1" x14ac:dyDescent="0.25">
      <c r="A28" s="91" t="s">
        <v>426</v>
      </c>
      <c r="B28" s="97" t="s">
        <v>431</v>
      </c>
      <c r="C28" s="169" t="s">
        <v>583</v>
      </c>
      <c r="D28" s="169" t="s">
        <v>583</v>
      </c>
      <c r="E28" s="169" t="s">
        <v>583</v>
      </c>
      <c r="F28" s="169" t="s">
        <v>583</v>
      </c>
      <c r="G28" s="169" t="s">
        <v>583</v>
      </c>
      <c r="H28" s="169" t="s">
        <v>583</v>
      </c>
      <c r="I28" s="169" t="s">
        <v>583</v>
      </c>
      <c r="J28" s="169" t="s">
        <v>583</v>
      </c>
      <c r="K28" s="96" t="s">
        <v>527</v>
      </c>
      <c r="L28" s="96" t="s">
        <v>527</v>
      </c>
    </row>
    <row r="29" spans="1:12" ht="54" customHeight="1" x14ac:dyDescent="0.25">
      <c r="A29" s="91" t="s">
        <v>213</v>
      </c>
      <c r="B29" s="97" t="s">
        <v>430</v>
      </c>
      <c r="C29" s="169" t="s">
        <v>583</v>
      </c>
      <c r="D29" s="169" t="s">
        <v>583</v>
      </c>
      <c r="E29" s="169" t="s">
        <v>583</v>
      </c>
      <c r="F29" s="169" t="s">
        <v>583</v>
      </c>
      <c r="G29" s="169" t="s">
        <v>583</v>
      </c>
      <c r="H29" s="169" t="s">
        <v>583</v>
      </c>
      <c r="I29" s="169" t="s">
        <v>583</v>
      </c>
      <c r="J29" s="169" t="s">
        <v>583</v>
      </c>
      <c r="K29" s="96" t="s">
        <v>527</v>
      </c>
      <c r="L29" s="96" t="s">
        <v>527</v>
      </c>
    </row>
    <row r="30" spans="1:12" ht="42" customHeight="1" x14ac:dyDescent="0.25">
      <c r="A30" s="91" t="s">
        <v>212</v>
      </c>
      <c r="B30" s="97" t="s">
        <v>432</v>
      </c>
      <c r="C30" s="169" t="s">
        <v>583</v>
      </c>
      <c r="D30" s="169" t="s">
        <v>583</v>
      </c>
      <c r="E30" s="169" t="s">
        <v>583</v>
      </c>
      <c r="F30" s="169" t="s">
        <v>583</v>
      </c>
      <c r="G30" s="169" t="s">
        <v>583</v>
      </c>
      <c r="H30" s="169" t="s">
        <v>583</v>
      </c>
      <c r="I30" s="169" t="s">
        <v>583</v>
      </c>
      <c r="J30" s="169" t="s">
        <v>583</v>
      </c>
      <c r="K30" s="96" t="s">
        <v>527</v>
      </c>
      <c r="L30" s="96" t="s">
        <v>527</v>
      </c>
    </row>
    <row r="31" spans="1:12" ht="37.5" customHeight="1" x14ac:dyDescent="0.25">
      <c r="A31" s="91" t="s">
        <v>211</v>
      </c>
      <c r="B31" s="98" t="s">
        <v>428</v>
      </c>
      <c r="C31" s="93">
        <v>2024</v>
      </c>
      <c r="D31" s="93">
        <v>2024</v>
      </c>
      <c r="E31" s="93"/>
      <c r="F31" s="93"/>
      <c r="G31" s="93">
        <v>2024</v>
      </c>
      <c r="H31" s="93">
        <v>2024</v>
      </c>
      <c r="I31" s="94">
        <v>1</v>
      </c>
      <c r="J31" s="95">
        <v>0</v>
      </c>
      <c r="K31" s="96" t="s">
        <v>527</v>
      </c>
      <c r="L31" s="96" t="s">
        <v>527</v>
      </c>
    </row>
    <row r="32" spans="1:12" ht="34.5" customHeight="1" x14ac:dyDescent="0.25">
      <c r="A32" s="91" t="s">
        <v>209</v>
      </c>
      <c r="B32" s="98" t="s">
        <v>433</v>
      </c>
      <c r="C32" s="93">
        <v>2025</v>
      </c>
      <c r="D32" s="93">
        <v>2025</v>
      </c>
      <c r="E32" s="93"/>
      <c r="F32" s="93"/>
      <c r="G32" s="93">
        <f t="shared" si="0"/>
        <v>2025</v>
      </c>
      <c r="H32" s="169" t="s">
        <v>583</v>
      </c>
      <c r="I32" s="94">
        <v>0.5</v>
      </c>
      <c r="J32" s="95">
        <v>0.5</v>
      </c>
      <c r="K32" s="96" t="s">
        <v>527</v>
      </c>
      <c r="L32" s="96" t="s">
        <v>527</v>
      </c>
    </row>
    <row r="33" spans="1:12" ht="52.5" customHeight="1" x14ac:dyDescent="0.25">
      <c r="A33" s="91" t="s">
        <v>444</v>
      </c>
      <c r="B33" s="98" t="s">
        <v>366</v>
      </c>
      <c r="C33" s="93">
        <v>2025</v>
      </c>
      <c r="D33" s="93">
        <v>2025</v>
      </c>
      <c r="E33" s="93"/>
      <c r="F33" s="93"/>
      <c r="G33" s="93">
        <f t="shared" si="0"/>
        <v>2025</v>
      </c>
      <c r="H33" s="169" t="s">
        <v>583</v>
      </c>
      <c r="I33" s="94">
        <v>0.5</v>
      </c>
      <c r="J33" s="95">
        <v>0</v>
      </c>
      <c r="K33" s="96" t="s">
        <v>527</v>
      </c>
      <c r="L33" s="96" t="s">
        <v>527</v>
      </c>
    </row>
    <row r="34" spans="1:12" ht="72.75" customHeight="1" x14ac:dyDescent="0.25">
      <c r="A34" s="91" t="s">
        <v>445</v>
      </c>
      <c r="B34" s="98" t="s">
        <v>437</v>
      </c>
      <c r="C34" s="169" t="s">
        <v>583</v>
      </c>
      <c r="D34" s="169" t="s">
        <v>583</v>
      </c>
      <c r="E34" s="169" t="s">
        <v>583</v>
      </c>
      <c r="F34" s="169" t="s">
        <v>583</v>
      </c>
      <c r="G34" s="169" t="s">
        <v>583</v>
      </c>
      <c r="H34" s="169" t="s">
        <v>583</v>
      </c>
      <c r="I34" s="169" t="s">
        <v>583</v>
      </c>
      <c r="J34" s="169" t="s">
        <v>583</v>
      </c>
      <c r="K34" s="96" t="s">
        <v>527</v>
      </c>
      <c r="L34" s="96" t="s">
        <v>527</v>
      </c>
    </row>
    <row r="35" spans="1:12" ht="49.5" customHeight="1" x14ac:dyDescent="0.25">
      <c r="A35" s="91" t="s">
        <v>446</v>
      </c>
      <c r="B35" s="98" t="s">
        <v>210</v>
      </c>
      <c r="C35" s="93">
        <v>2025</v>
      </c>
      <c r="D35" s="93">
        <v>2025</v>
      </c>
      <c r="E35" s="93"/>
      <c r="F35" s="93"/>
      <c r="G35" s="169" t="s">
        <v>583</v>
      </c>
      <c r="H35" s="93">
        <f t="shared" si="1"/>
        <v>2025</v>
      </c>
      <c r="I35" s="94">
        <v>0.5</v>
      </c>
      <c r="J35" s="95">
        <v>0.5</v>
      </c>
      <c r="K35" s="96" t="s">
        <v>527</v>
      </c>
      <c r="L35" s="96" t="s">
        <v>527</v>
      </c>
    </row>
    <row r="36" spans="1:12" ht="37.5" customHeight="1" x14ac:dyDescent="0.25">
      <c r="A36" s="91" t="s">
        <v>447</v>
      </c>
      <c r="B36" s="98" t="s">
        <v>429</v>
      </c>
      <c r="C36" s="169" t="s">
        <v>583</v>
      </c>
      <c r="D36" s="169" t="s">
        <v>583</v>
      </c>
      <c r="E36" s="169" t="s">
        <v>583</v>
      </c>
      <c r="F36" s="169" t="s">
        <v>583</v>
      </c>
      <c r="G36" s="169" t="s">
        <v>583</v>
      </c>
      <c r="H36" s="169" t="s">
        <v>583</v>
      </c>
      <c r="I36" s="169" t="s">
        <v>583</v>
      </c>
      <c r="J36" s="169" t="s">
        <v>583</v>
      </c>
      <c r="K36" s="96" t="s">
        <v>527</v>
      </c>
      <c r="L36" s="96" t="s">
        <v>527</v>
      </c>
    </row>
    <row r="37" spans="1:12" ht="33.75" customHeight="1" x14ac:dyDescent="0.25">
      <c r="A37" s="91" t="s">
        <v>448</v>
      </c>
      <c r="B37" s="98" t="s">
        <v>208</v>
      </c>
      <c r="C37" s="93">
        <v>2025</v>
      </c>
      <c r="D37" s="93">
        <v>2025</v>
      </c>
      <c r="E37" s="93"/>
      <c r="F37" s="93"/>
      <c r="G37" s="93">
        <f t="shared" si="0"/>
        <v>2025</v>
      </c>
      <c r="H37" s="169" t="s">
        <v>583</v>
      </c>
      <c r="I37" s="94">
        <v>0</v>
      </c>
      <c r="J37" s="95">
        <v>0</v>
      </c>
      <c r="K37" s="96" t="s">
        <v>527</v>
      </c>
      <c r="L37" s="96" t="s">
        <v>527</v>
      </c>
    </row>
    <row r="38" spans="1:12" ht="31.5" customHeight="1" x14ac:dyDescent="0.25">
      <c r="A38" s="91" t="s">
        <v>449</v>
      </c>
      <c r="B38" s="92" t="s">
        <v>207</v>
      </c>
      <c r="C38" s="93">
        <f>'3.3 паспорт описание'!$C$28</f>
        <v>2024</v>
      </c>
      <c r="D38" s="93">
        <v>2025</v>
      </c>
      <c r="E38" s="93"/>
      <c r="F38" s="93"/>
      <c r="G38" s="93">
        <f t="shared" si="0"/>
        <v>2024</v>
      </c>
      <c r="H38" s="169">
        <v>2025</v>
      </c>
      <c r="I38" s="94">
        <v>1</v>
      </c>
      <c r="J38" s="95">
        <v>1</v>
      </c>
      <c r="K38" s="96" t="s">
        <v>527</v>
      </c>
      <c r="L38" s="96" t="s">
        <v>527</v>
      </c>
    </row>
    <row r="39" spans="1:12" ht="63" x14ac:dyDescent="0.25">
      <c r="A39" s="91">
        <v>2</v>
      </c>
      <c r="B39" s="98" t="s">
        <v>434</v>
      </c>
      <c r="C39" s="93">
        <f>'3.3 паспорт описание'!$C$28</f>
        <v>2024</v>
      </c>
      <c r="D39" s="93">
        <v>2024</v>
      </c>
      <c r="E39" s="93"/>
      <c r="F39" s="93"/>
      <c r="G39" s="93">
        <f t="shared" si="0"/>
        <v>2024</v>
      </c>
      <c r="H39" s="93">
        <v>2024</v>
      </c>
      <c r="I39" s="94">
        <v>1</v>
      </c>
      <c r="J39" s="95">
        <v>0</v>
      </c>
      <c r="K39" s="96" t="s">
        <v>527</v>
      </c>
      <c r="L39" s="96" t="s">
        <v>527</v>
      </c>
    </row>
    <row r="40" spans="1:12" ht="41.25" customHeight="1" x14ac:dyDescent="0.25">
      <c r="A40" s="91" t="s">
        <v>206</v>
      </c>
      <c r="B40" s="98" t="s">
        <v>436</v>
      </c>
      <c r="C40" s="93">
        <v>2025</v>
      </c>
      <c r="D40" s="93">
        <f>'3.3 паспорт описание'!$C$29</f>
        <v>2026</v>
      </c>
      <c r="E40" s="93"/>
      <c r="F40" s="93"/>
      <c r="G40" s="93">
        <f t="shared" si="0"/>
        <v>2025</v>
      </c>
      <c r="H40" s="169" t="s">
        <v>583</v>
      </c>
      <c r="I40" s="94">
        <v>0.5</v>
      </c>
      <c r="J40" s="95">
        <v>0.5</v>
      </c>
      <c r="K40" s="96" t="s">
        <v>527</v>
      </c>
      <c r="L40" s="96" t="s">
        <v>527</v>
      </c>
    </row>
    <row r="41" spans="1:12" ht="63" customHeight="1" x14ac:dyDescent="0.25">
      <c r="A41" s="91" t="s">
        <v>205</v>
      </c>
      <c r="B41" s="92" t="s">
        <v>511</v>
      </c>
      <c r="C41" s="93">
        <v>2025</v>
      </c>
      <c r="D41" s="93">
        <f>'3.3 паспорт описание'!$C$29</f>
        <v>2026</v>
      </c>
      <c r="E41" s="93"/>
      <c r="F41" s="93"/>
      <c r="G41" s="93">
        <f t="shared" si="0"/>
        <v>2025</v>
      </c>
      <c r="H41" s="169" t="s">
        <v>583</v>
      </c>
      <c r="I41" s="94">
        <v>0.4</v>
      </c>
      <c r="J41" s="95">
        <v>0.4</v>
      </c>
      <c r="K41" s="96" t="s">
        <v>527</v>
      </c>
      <c r="L41" s="96" t="s">
        <v>527</v>
      </c>
    </row>
    <row r="42" spans="1:12" ht="58.5" customHeight="1" x14ac:dyDescent="0.25">
      <c r="A42" s="91">
        <v>3</v>
      </c>
      <c r="B42" s="98" t="s">
        <v>435</v>
      </c>
      <c r="C42" s="93">
        <v>2025</v>
      </c>
      <c r="D42" s="93">
        <f>'3.3 паспорт описание'!$C$29</f>
        <v>2026</v>
      </c>
      <c r="E42" s="93"/>
      <c r="F42" s="93"/>
      <c r="G42" s="93">
        <f t="shared" si="0"/>
        <v>2025</v>
      </c>
      <c r="H42" s="169" t="s">
        <v>583</v>
      </c>
      <c r="I42" s="94">
        <v>0.3</v>
      </c>
      <c r="J42" s="95">
        <v>0.3</v>
      </c>
      <c r="K42" s="96" t="s">
        <v>527</v>
      </c>
      <c r="L42" s="96" t="s">
        <v>527</v>
      </c>
    </row>
    <row r="43" spans="1:12" ht="34.5" customHeight="1" x14ac:dyDescent="0.25">
      <c r="A43" s="91" t="s">
        <v>204</v>
      </c>
      <c r="B43" s="98" t="s">
        <v>202</v>
      </c>
      <c r="C43" s="93">
        <v>2025</v>
      </c>
      <c r="D43" s="93">
        <v>2026</v>
      </c>
      <c r="E43" s="93"/>
      <c r="F43" s="93"/>
      <c r="G43" s="93">
        <f t="shared" si="0"/>
        <v>2025</v>
      </c>
      <c r="H43" s="169" t="s">
        <v>583</v>
      </c>
      <c r="I43" s="94">
        <v>0.5</v>
      </c>
      <c r="J43" s="95">
        <v>0.5</v>
      </c>
      <c r="K43" s="96" t="s">
        <v>527</v>
      </c>
      <c r="L43" s="96" t="s">
        <v>527</v>
      </c>
    </row>
    <row r="44" spans="1:12" ht="24.75" customHeight="1" x14ac:dyDescent="0.25">
      <c r="A44" s="91" t="s">
        <v>203</v>
      </c>
      <c r="B44" s="98" t="s">
        <v>200</v>
      </c>
      <c r="C44" s="93">
        <v>2025</v>
      </c>
      <c r="D44" s="93">
        <f>'3.3 паспорт описание'!$C$29</f>
        <v>2026</v>
      </c>
      <c r="E44" s="93"/>
      <c r="F44" s="93"/>
      <c r="G44" s="169" t="s">
        <v>583</v>
      </c>
      <c r="H44" s="169" t="s">
        <v>583</v>
      </c>
      <c r="I44" s="94">
        <v>0</v>
      </c>
      <c r="J44" s="95">
        <v>0</v>
      </c>
      <c r="K44" s="96" t="s">
        <v>527</v>
      </c>
      <c r="L44" s="96" t="s">
        <v>527</v>
      </c>
    </row>
    <row r="45" spans="1:12" ht="90.75" customHeight="1" x14ac:dyDescent="0.25">
      <c r="A45" s="91" t="s">
        <v>201</v>
      </c>
      <c r="B45" s="98" t="s">
        <v>440</v>
      </c>
      <c r="C45" s="169" t="s">
        <v>583</v>
      </c>
      <c r="D45" s="169" t="s">
        <v>583</v>
      </c>
      <c r="E45" s="169" t="s">
        <v>583</v>
      </c>
      <c r="F45" s="169" t="s">
        <v>583</v>
      </c>
      <c r="G45" s="169" t="s">
        <v>583</v>
      </c>
      <c r="H45" s="169" t="s">
        <v>583</v>
      </c>
      <c r="I45" s="169" t="s">
        <v>583</v>
      </c>
      <c r="J45" s="169" t="s">
        <v>583</v>
      </c>
      <c r="K45" s="96" t="s">
        <v>527</v>
      </c>
      <c r="L45" s="96" t="s">
        <v>527</v>
      </c>
    </row>
    <row r="46" spans="1:12" ht="167.25" customHeight="1" x14ac:dyDescent="0.25">
      <c r="A46" s="91" t="s">
        <v>199</v>
      </c>
      <c r="B46" s="98" t="s">
        <v>438</v>
      </c>
      <c r="C46" s="93">
        <v>2025</v>
      </c>
      <c r="D46" s="93">
        <v>2026</v>
      </c>
      <c r="E46" s="93"/>
      <c r="F46" s="93"/>
      <c r="G46" s="169" t="s">
        <v>583</v>
      </c>
      <c r="H46" s="169" t="s">
        <v>583</v>
      </c>
      <c r="I46" s="94">
        <v>0</v>
      </c>
      <c r="J46" s="95">
        <v>0</v>
      </c>
      <c r="K46" s="96" t="s">
        <v>527</v>
      </c>
      <c r="L46" s="96" t="s">
        <v>527</v>
      </c>
    </row>
    <row r="47" spans="1:12" ht="30.75" customHeight="1" x14ac:dyDescent="0.25">
      <c r="A47" s="91" t="s">
        <v>197</v>
      </c>
      <c r="B47" s="98" t="s">
        <v>198</v>
      </c>
      <c r="C47" s="93">
        <v>2025</v>
      </c>
      <c r="D47" s="93">
        <v>2026</v>
      </c>
      <c r="E47" s="93"/>
      <c r="F47" s="93"/>
      <c r="G47" s="169" t="s">
        <v>583</v>
      </c>
      <c r="H47" s="169" t="s">
        <v>583</v>
      </c>
      <c r="I47" s="94">
        <v>0</v>
      </c>
      <c r="J47" s="95">
        <v>0</v>
      </c>
      <c r="K47" s="96" t="s">
        <v>527</v>
      </c>
      <c r="L47" s="96" t="s">
        <v>527</v>
      </c>
    </row>
    <row r="48" spans="1:12" ht="37.5" customHeight="1" x14ac:dyDescent="0.25">
      <c r="A48" s="91" t="s">
        <v>450</v>
      </c>
      <c r="B48" s="92" t="s">
        <v>196</v>
      </c>
      <c r="C48" s="93">
        <v>2025</v>
      </c>
      <c r="D48" s="93">
        <v>2026</v>
      </c>
      <c r="E48" s="93"/>
      <c r="F48" s="93"/>
      <c r="G48" s="169" t="s">
        <v>583</v>
      </c>
      <c r="H48" s="169" t="s">
        <v>583</v>
      </c>
      <c r="I48" s="94">
        <v>0</v>
      </c>
      <c r="J48" s="95">
        <v>0</v>
      </c>
      <c r="K48" s="96" t="s">
        <v>527</v>
      </c>
      <c r="L48" s="96" t="s">
        <v>527</v>
      </c>
    </row>
    <row r="49" spans="1:12" ht="47.25" customHeight="1" x14ac:dyDescent="0.25">
      <c r="A49" s="91">
        <v>4</v>
      </c>
      <c r="B49" s="98" t="s">
        <v>194</v>
      </c>
      <c r="C49" s="93">
        <v>2025</v>
      </c>
      <c r="D49" s="93">
        <v>2026</v>
      </c>
      <c r="E49" s="93"/>
      <c r="F49" s="93"/>
      <c r="G49" s="169" t="s">
        <v>583</v>
      </c>
      <c r="H49" s="169" t="s">
        <v>583</v>
      </c>
      <c r="I49" s="94">
        <v>0</v>
      </c>
      <c r="J49" s="95">
        <v>0</v>
      </c>
      <c r="K49" s="96" t="s">
        <v>527</v>
      </c>
      <c r="L49" s="96" t="s">
        <v>527</v>
      </c>
    </row>
    <row r="50" spans="1:12" ht="86.25" customHeight="1" x14ac:dyDescent="0.25">
      <c r="A50" s="91" t="s">
        <v>195</v>
      </c>
      <c r="B50" s="98" t="s">
        <v>439</v>
      </c>
      <c r="C50" s="93">
        <v>2025</v>
      </c>
      <c r="D50" s="93">
        <v>2026</v>
      </c>
      <c r="E50" s="93"/>
      <c r="F50" s="93"/>
      <c r="G50" s="169" t="s">
        <v>583</v>
      </c>
      <c r="H50" s="169" t="s">
        <v>583</v>
      </c>
      <c r="I50" s="94">
        <v>0</v>
      </c>
      <c r="J50" s="95">
        <v>0</v>
      </c>
      <c r="K50" s="96" t="s">
        <v>527</v>
      </c>
      <c r="L50" s="96" t="s">
        <v>527</v>
      </c>
    </row>
    <row r="51" spans="1:12" ht="77.25" customHeight="1" x14ac:dyDescent="0.25">
      <c r="A51" s="91" t="s">
        <v>193</v>
      </c>
      <c r="B51" s="98" t="s">
        <v>441</v>
      </c>
      <c r="C51" s="93">
        <v>2025</v>
      </c>
      <c r="D51" s="93">
        <v>2026</v>
      </c>
      <c r="E51" s="93"/>
      <c r="F51" s="93"/>
      <c r="G51" s="169" t="s">
        <v>583</v>
      </c>
      <c r="H51" s="169" t="s">
        <v>583</v>
      </c>
      <c r="I51" s="94">
        <v>0</v>
      </c>
      <c r="J51" s="95">
        <v>0</v>
      </c>
      <c r="K51" s="96" t="s">
        <v>527</v>
      </c>
      <c r="L51" s="96" t="s">
        <v>527</v>
      </c>
    </row>
    <row r="52" spans="1:12" ht="71.25" customHeight="1" x14ac:dyDescent="0.25">
      <c r="A52" s="91" t="s">
        <v>191</v>
      </c>
      <c r="B52" s="98" t="s">
        <v>192</v>
      </c>
      <c r="C52" s="93">
        <v>2025</v>
      </c>
      <c r="D52" s="93">
        <v>2026</v>
      </c>
      <c r="E52" s="93"/>
      <c r="F52" s="93"/>
      <c r="G52" s="169" t="s">
        <v>583</v>
      </c>
      <c r="H52" s="169" t="s">
        <v>583</v>
      </c>
      <c r="I52" s="94">
        <v>0</v>
      </c>
      <c r="J52" s="95">
        <v>0</v>
      </c>
      <c r="K52" s="96" t="s">
        <v>527</v>
      </c>
      <c r="L52" s="96" t="s">
        <v>527</v>
      </c>
    </row>
    <row r="53" spans="1:12" ht="48" customHeight="1" x14ac:dyDescent="0.25">
      <c r="A53" s="91" t="s">
        <v>189</v>
      </c>
      <c r="B53" s="99" t="s">
        <v>442</v>
      </c>
      <c r="C53" s="93">
        <v>2025</v>
      </c>
      <c r="D53" s="93">
        <v>2026</v>
      </c>
      <c r="E53" s="93"/>
      <c r="F53" s="93"/>
      <c r="G53" s="169" t="s">
        <v>583</v>
      </c>
      <c r="H53" s="169" t="s">
        <v>583</v>
      </c>
      <c r="I53" s="94">
        <v>0</v>
      </c>
      <c r="J53" s="95">
        <v>0</v>
      </c>
      <c r="K53" s="96" t="s">
        <v>527</v>
      </c>
      <c r="L53" s="96" t="s">
        <v>527</v>
      </c>
    </row>
    <row r="54" spans="1:12" ht="46.5" customHeight="1" x14ac:dyDescent="0.25">
      <c r="A54" s="91" t="s">
        <v>443</v>
      </c>
      <c r="B54" s="98" t="s">
        <v>190</v>
      </c>
      <c r="C54" s="93">
        <v>2025</v>
      </c>
      <c r="D54" s="93">
        <v>2026</v>
      </c>
      <c r="E54" s="93"/>
      <c r="F54" s="93"/>
      <c r="G54" s="169" t="s">
        <v>583</v>
      </c>
      <c r="H54" s="169" t="s">
        <v>583</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19" zoomScale="70" zoomScaleNormal="70" zoomScaleSheetLayoutView="70" workbookViewId="0">
      <pane xSplit="2" ySplit="5" topLeftCell="C24" activePane="bottomRight" state="frozen"/>
      <selection activeCell="A19" sqref="A19"/>
      <selection pane="topRight" activeCell="C19" sqref="C19"/>
      <selection pane="bottomLeft" activeCell="A24" sqref="A24"/>
      <selection pane="bottomRight" activeCell="E28" sqref="E28"/>
    </sheetView>
  </sheetViews>
  <sheetFormatPr defaultColWidth="9.140625" defaultRowHeight="15.75" x14ac:dyDescent="0.25"/>
  <cols>
    <col min="1" max="1" width="9.140625" style="87"/>
    <col min="2" max="2" width="57.85546875" style="87" customWidth="1"/>
    <col min="3" max="5" width="20.7109375" style="87" customWidth="1"/>
    <col min="6" max="6" width="6.140625" style="87" hidden="1" customWidth="1"/>
    <col min="7" max="7" width="9.140625" style="87" customWidth="1"/>
    <col min="8" max="16384" width="9.140625" style="87"/>
  </cols>
  <sheetData>
    <row r="4" spans="1:5" ht="18.75" customHeight="1" x14ac:dyDescent="0.25">
      <c r="A4" s="261" t="str">
        <f>'1. паспорт местоположение'!A5:C5</f>
        <v>Год раскрытия информации: 2026 год</v>
      </c>
      <c r="B4" s="261"/>
      <c r="C4" s="261"/>
      <c r="D4" s="261"/>
      <c r="E4" s="261"/>
    </row>
    <row r="6" spans="1:5" ht="18.75" x14ac:dyDescent="0.25">
      <c r="A6" s="265" t="s">
        <v>11</v>
      </c>
      <c r="B6" s="265"/>
      <c r="C6" s="265"/>
      <c r="D6" s="265"/>
      <c r="E6" s="265"/>
    </row>
    <row r="7" spans="1:5" ht="18.75" x14ac:dyDescent="0.25">
      <c r="A7" s="265" t="s">
        <v>525</v>
      </c>
      <c r="B7" s="265"/>
      <c r="C7" s="265"/>
      <c r="D7" s="265"/>
      <c r="E7" s="265"/>
    </row>
    <row r="8" spans="1:5" x14ac:dyDescent="0.25">
      <c r="A8" s="266" t="s">
        <v>8</v>
      </c>
      <c r="B8" s="266"/>
      <c r="C8" s="266"/>
      <c r="D8" s="266"/>
      <c r="E8" s="266"/>
    </row>
    <row r="9" spans="1:5" ht="18.75" customHeight="1" x14ac:dyDescent="0.25">
      <c r="A9" s="262" t="s">
        <v>10</v>
      </c>
      <c r="B9" s="262"/>
      <c r="C9" s="262"/>
      <c r="D9" s="262"/>
      <c r="E9" s="262"/>
    </row>
    <row r="10" spans="1:5" ht="18.75" x14ac:dyDescent="0.25">
      <c r="A10" s="393" t="str">
        <f>'1. паспорт местоположение'!A11:C11</f>
        <v>P_ПТП_Склифосовского</v>
      </c>
      <c r="B10" s="271"/>
      <c r="C10" s="271"/>
      <c r="D10" s="271"/>
      <c r="E10" s="271"/>
    </row>
    <row r="11" spans="1:5" x14ac:dyDescent="0.25">
      <c r="A11" s="266" t="s">
        <v>8</v>
      </c>
      <c r="B11" s="266"/>
      <c r="C11" s="266"/>
      <c r="D11" s="266"/>
      <c r="E11" s="266"/>
    </row>
    <row r="12" spans="1:5" x14ac:dyDescent="0.25">
      <c r="A12" s="262" t="s">
        <v>9</v>
      </c>
      <c r="B12" s="262"/>
      <c r="C12" s="262"/>
      <c r="D12" s="262"/>
      <c r="E12" s="262"/>
    </row>
    <row r="13" spans="1:5" ht="52.5" customHeight="1" x14ac:dyDescent="0.25">
      <c r="A13"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3" s="257"/>
      <c r="C13" s="257"/>
      <c r="D13" s="257"/>
      <c r="E13" s="257"/>
    </row>
    <row r="14" spans="1:5" x14ac:dyDescent="0.25">
      <c r="A14" s="266" t="s">
        <v>8</v>
      </c>
      <c r="B14" s="266"/>
      <c r="C14" s="266"/>
      <c r="D14" s="266"/>
      <c r="E14" s="266"/>
    </row>
    <row r="15" spans="1:5" ht="15.75" customHeight="1" x14ac:dyDescent="0.25">
      <c r="A15" s="262" t="s">
        <v>7</v>
      </c>
      <c r="B15" s="262"/>
      <c r="C15" s="262"/>
      <c r="D15" s="262"/>
      <c r="E15" s="262"/>
    </row>
    <row r="16" spans="1:5" x14ac:dyDescent="0.25">
      <c r="A16" s="394"/>
      <c r="B16" s="394"/>
      <c r="C16" s="394"/>
      <c r="D16" s="394"/>
      <c r="E16" s="394"/>
    </row>
    <row r="18" spans="1:8" x14ac:dyDescent="0.25">
      <c r="A18" s="395" t="s">
        <v>485</v>
      </c>
      <c r="B18" s="395"/>
      <c r="C18" s="395"/>
      <c r="D18" s="395"/>
      <c r="E18" s="395"/>
    </row>
    <row r="20" spans="1:8" ht="33" customHeight="1" x14ac:dyDescent="0.25">
      <c r="A20" s="383" t="s">
        <v>188</v>
      </c>
      <c r="B20" s="383" t="s">
        <v>187</v>
      </c>
      <c r="C20" s="396" t="s">
        <v>609</v>
      </c>
      <c r="D20" s="389" t="s">
        <v>610</v>
      </c>
      <c r="E20" s="390"/>
      <c r="F20" s="100"/>
      <c r="G20" s="100"/>
      <c r="H20" s="100"/>
    </row>
    <row r="21" spans="1:8" ht="45.6" customHeight="1" x14ac:dyDescent="0.25">
      <c r="A21" s="384"/>
      <c r="B21" s="384"/>
      <c r="C21" s="397"/>
      <c r="D21" s="391"/>
      <c r="E21" s="392"/>
    </row>
    <row r="22" spans="1:8" ht="89.25" customHeight="1" x14ac:dyDescent="0.25">
      <c r="A22" s="385"/>
      <c r="B22" s="385"/>
      <c r="C22" s="398"/>
      <c r="D22" s="247" t="s">
        <v>611</v>
      </c>
      <c r="E22" s="247" t="s">
        <v>612</v>
      </c>
    </row>
    <row r="23" spans="1:8" ht="19.5" customHeight="1" x14ac:dyDescent="0.25">
      <c r="A23" s="155">
        <v>1</v>
      </c>
      <c r="B23" s="155">
        <v>2</v>
      </c>
      <c r="C23" s="243">
        <v>3</v>
      </c>
      <c r="D23" s="243">
        <v>4</v>
      </c>
      <c r="E23" s="243">
        <v>5</v>
      </c>
      <c r="G23" s="187"/>
    </row>
    <row r="24" spans="1:8" s="103" customFormat="1" ht="47.25" customHeight="1" x14ac:dyDescent="0.25">
      <c r="A24" s="101">
        <v>1</v>
      </c>
      <c r="B24" s="102" t="s">
        <v>186</v>
      </c>
      <c r="C24" s="248">
        <f t="shared" ref="C24:D24" si="0">C28</f>
        <v>148.61699999999999</v>
      </c>
      <c r="D24" s="249">
        <f t="shared" si="0"/>
        <v>87.787000000000006</v>
      </c>
      <c r="E24" s="249">
        <f t="shared" ref="E24" si="1">E28</f>
        <v>91.1</v>
      </c>
    </row>
    <row r="25" spans="1:8" ht="24" customHeight="1" x14ac:dyDescent="0.25">
      <c r="A25" s="104" t="s">
        <v>185</v>
      </c>
      <c r="B25" s="85" t="s">
        <v>184</v>
      </c>
      <c r="C25" s="250" t="s">
        <v>370</v>
      </c>
      <c r="D25" s="250" t="s">
        <v>370</v>
      </c>
      <c r="E25" s="250" t="s">
        <v>370</v>
      </c>
    </row>
    <row r="26" spans="1:8" x14ac:dyDescent="0.25">
      <c r="A26" s="104" t="s">
        <v>183</v>
      </c>
      <c r="B26" s="85" t="s">
        <v>182</v>
      </c>
      <c r="C26" s="250" t="s">
        <v>370</v>
      </c>
      <c r="D26" s="250" t="s">
        <v>370</v>
      </c>
      <c r="E26" s="250" t="s">
        <v>370</v>
      </c>
    </row>
    <row r="27" spans="1:8" ht="31.5" x14ac:dyDescent="0.25">
      <c r="A27" s="104" t="s">
        <v>181</v>
      </c>
      <c r="B27" s="85" t="s">
        <v>424</v>
      </c>
      <c r="C27" s="250" t="s">
        <v>370</v>
      </c>
      <c r="D27" s="250" t="s">
        <v>370</v>
      </c>
      <c r="E27" s="250" t="s">
        <v>370</v>
      </c>
    </row>
    <row r="28" spans="1:8" ht="27" customHeight="1" x14ac:dyDescent="0.25">
      <c r="A28" s="104" t="s">
        <v>180</v>
      </c>
      <c r="B28" s="85" t="s">
        <v>179</v>
      </c>
      <c r="C28" s="251">
        <v>148.61699999999999</v>
      </c>
      <c r="D28" s="252">
        <v>87.787000000000006</v>
      </c>
      <c r="E28" s="252">
        <v>91.1</v>
      </c>
    </row>
    <row r="29" spans="1:8" x14ac:dyDescent="0.25">
      <c r="A29" s="104" t="s">
        <v>178</v>
      </c>
      <c r="B29" s="105" t="s">
        <v>177</v>
      </c>
      <c r="C29" s="112" t="s">
        <v>370</v>
      </c>
      <c r="D29" s="167"/>
      <c r="E29" s="167"/>
    </row>
    <row r="30" spans="1:8" ht="47.25" x14ac:dyDescent="0.25">
      <c r="A30" s="101" t="s">
        <v>65</v>
      </c>
      <c r="B30" s="102" t="s">
        <v>176</v>
      </c>
      <c r="C30" s="253">
        <f>SUM(C31:C34)</f>
        <v>111.661</v>
      </c>
      <c r="D30" s="249">
        <v>284.71600000000001</v>
      </c>
      <c r="E30" s="254">
        <v>0</v>
      </c>
      <c r="H30" s="151"/>
    </row>
    <row r="31" spans="1:8" ht="25.9" customHeight="1" x14ac:dyDescent="0.25">
      <c r="A31" s="101" t="s">
        <v>175</v>
      </c>
      <c r="B31" s="85" t="s">
        <v>174</v>
      </c>
      <c r="C31" s="255">
        <v>7.8162700000000012</v>
      </c>
      <c r="D31" s="256">
        <f>D30*F31</f>
        <v>19.930120000000002</v>
      </c>
      <c r="E31" s="256">
        <f>E30*G31</f>
        <v>0</v>
      </c>
      <c r="F31" s="106">
        <v>7.0000000000000007E-2</v>
      </c>
    </row>
    <row r="32" spans="1:8" ht="31.5" x14ac:dyDescent="0.25">
      <c r="A32" s="101" t="s">
        <v>173</v>
      </c>
      <c r="B32" s="85" t="s">
        <v>172</v>
      </c>
      <c r="C32" s="255">
        <v>29.031860000000002</v>
      </c>
      <c r="D32" s="256">
        <f>D30*F32</f>
        <v>74.026160000000004</v>
      </c>
      <c r="E32" s="256">
        <f>E30*G32</f>
        <v>0</v>
      </c>
      <c r="F32" s="106">
        <v>0.26</v>
      </c>
    </row>
    <row r="33" spans="1:6" ht="23.45" customHeight="1" x14ac:dyDescent="0.25">
      <c r="A33" s="101" t="s">
        <v>171</v>
      </c>
      <c r="B33" s="85" t="s">
        <v>170</v>
      </c>
      <c r="C33" s="255">
        <v>63.646769999999997</v>
      </c>
      <c r="D33" s="256">
        <f>D30*F33</f>
        <v>162.28811999999999</v>
      </c>
      <c r="E33" s="256">
        <f>E30*G33</f>
        <v>0</v>
      </c>
      <c r="F33" s="106">
        <v>0.56999999999999995</v>
      </c>
    </row>
    <row r="34" spans="1:6" ht="23.45" customHeight="1" x14ac:dyDescent="0.25">
      <c r="A34" s="101" t="s">
        <v>169</v>
      </c>
      <c r="B34" s="85" t="s">
        <v>168</v>
      </c>
      <c r="C34" s="255">
        <v>11.1661</v>
      </c>
      <c r="D34" s="256">
        <f>D30*F34</f>
        <v>28.471600000000002</v>
      </c>
      <c r="E34" s="256">
        <f>E30*G34</f>
        <v>0</v>
      </c>
      <c r="F34" s="106">
        <v>0.1</v>
      </c>
    </row>
    <row r="35" spans="1:6" ht="31.5" x14ac:dyDescent="0.25">
      <c r="A35" s="101" t="s">
        <v>64</v>
      </c>
      <c r="B35" s="102" t="s">
        <v>167</v>
      </c>
      <c r="C35" s="110" t="s">
        <v>370</v>
      </c>
      <c r="D35" s="168">
        <v>0</v>
      </c>
      <c r="E35" s="168">
        <v>0</v>
      </c>
    </row>
    <row r="36" spans="1:6" ht="31.5" x14ac:dyDescent="0.25">
      <c r="A36" s="104" t="s">
        <v>166</v>
      </c>
      <c r="B36" s="107" t="s">
        <v>165</v>
      </c>
      <c r="C36" s="110" t="s">
        <v>370</v>
      </c>
      <c r="D36" s="168">
        <v>0</v>
      </c>
      <c r="E36" s="168">
        <v>0</v>
      </c>
    </row>
    <row r="37" spans="1:6" x14ac:dyDescent="0.25">
      <c r="A37" s="104" t="s">
        <v>164</v>
      </c>
      <c r="B37" s="107" t="s">
        <v>154</v>
      </c>
      <c r="C37" s="110" t="s">
        <v>370</v>
      </c>
      <c r="D37" s="168">
        <v>0</v>
      </c>
      <c r="E37" s="168">
        <v>0</v>
      </c>
    </row>
    <row r="38" spans="1:6" x14ac:dyDescent="0.25">
      <c r="A38" s="104" t="s">
        <v>163</v>
      </c>
      <c r="B38" s="107" t="s">
        <v>152</v>
      </c>
      <c r="C38" s="110" t="s">
        <v>370</v>
      </c>
      <c r="D38" s="168">
        <v>0</v>
      </c>
      <c r="E38" s="168">
        <v>0</v>
      </c>
    </row>
    <row r="39" spans="1:6" ht="31.5" x14ac:dyDescent="0.25">
      <c r="A39" s="104" t="s">
        <v>162</v>
      </c>
      <c r="B39" s="85" t="s">
        <v>150</v>
      </c>
      <c r="C39" s="110" t="s">
        <v>370</v>
      </c>
      <c r="D39" s="168">
        <v>0</v>
      </c>
      <c r="E39" s="168">
        <v>0</v>
      </c>
    </row>
    <row r="40" spans="1:6" ht="31.5" x14ac:dyDescent="0.25">
      <c r="A40" s="104" t="s">
        <v>161</v>
      </c>
      <c r="B40" s="85" t="s">
        <v>148</v>
      </c>
      <c r="C40" s="110" t="s">
        <v>370</v>
      </c>
      <c r="D40" s="168">
        <v>0</v>
      </c>
      <c r="E40" s="168">
        <v>0</v>
      </c>
    </row>
    <row r="41" spans="1:6" x14ac:dyDescent="0.25">
      <c r="A41" s="104" t="s">
        <v>160</v>
      </c>
      <c r="B41" s="85" t="s">
        <v>146</v>
      </c>
      <c r="C41" s="110" t="s">
        <v>370</v>
      </c>
      <c r="D41" s="168">
        <v>0</v>
      </c>
      <c r="E41" s="168">
        <v>0</v>
      </c>
    </row>
    <row r="42" spans="1:6" ht="18.75" x14ac:dyDescent="0.25">
      <c r="A42" s="104" t="s">
        <v>159</v>
      </c>
      <c r="B42" s="107" t="s">
        <v>144</v>
      </c>
      <c r="C42" s="110" t="s">
        <v>370</v>
      </c>
      <c r="D42" s="168">
        <v>0</v>
      </c>
      <c r="E42" s="168">
        <v>0</v>
      </c>
    </row>
    <row r="43" spans="1:6" x14ac:dyDescent="0.25">
      <c r="A43" s="101" t="s">
        <v>63</v>
      </c>
      <c r="B43" s="102" t="s">
        <v>158</v>
      </c>
      <c r="C43" s="110" t="s">
        <v>370</v>
      </c>
      <c r="D43" s="168">
        <v>0</v>
      </c>
      <c r="E43" s="168">
        <v>0</v>
      </c>
    </row>
    <row r="44" spans="1:6" x14ac:dyDescent="0.25">
      <c r="A44" s="104" t="s">
        <v>157</v>
      </c>
      <c r="B44" s="85" t="s">
        <v>156</v>
      </c>
      <c r="C44" s="110" t="s">
        <v>370</v>
      </c>
      <c r="D44" s="168">
        <v>0</v>
      </c>
      <c r="E44" s="168">
        <v>0</v>
      </c>
    </row>
    <row r="45" spans="1:6" x14ac:dyDescent="0.25">
      <c r="A45" s="104" t="s">
        <v>155</v>
      </c>
      <c r="B45" s="85" t="s">
        <v>154</v>
      </c>
      <c r="C45" s="110" t="s">
        <v>370</v>
      </c>
      <c r="D45" s="168">
        <v>0</v>
      </c>
      <c r="E45" s="168">
        <v>0</v>
      </c>
    </row>
    <row r="46" spans="1:6" x14ac:dyDescent="0.25">
      <c r="A46" s="104" t="s">
        <v>153</v>
      </c>
      <c r="B46" s="85" t="s">
        <v>152</v>
      </c>
      <c r="C46" s="110" t="s">
        <v>370</v>
      </c>
      <c r="D46" s="168">
        <v>0</v>
      </c>
      <c r="E46" s="168">
        <v>0</v>
      </c>
    </row>
    <row r="47" spans="1:6" ht="31.5" x14ac:dyDescent="0.25">
      <c r="A47" s="104" t="s">
        <v>151</v>
      </c>
      <c r="B47" s="85" t="s">
        <v>150</v>
      </c>
      <c r="C47" s="110" t="s">
        <v>370</v>
      </c>
      <c r="D47" s="168">
        <v>0</v>
      </c>
      <c r="E47" s="168">
        <v>0</v>
      </c>
    </row>
    <row r="48" spans="1:6" ht="31.5" x14ac:dyDescent="0.25">
      <c r="A48" s="104" t="s">
        <v>149</v>
      </c>
      <c r="B48" s="85" t="s">
        <v>148</v>
      </c>
      <c r="C48" s="110" t="s">
        <v>370</v>
      </c>
      <c r="D48" s="168">
        <v>0</v>
      </c>
      <c r="E48" s="168">
        <v>0</v>
      </c>
    </row>
    <row r="49" spans="1:5" x14ac:dyDescent="0.25">
      <c r="A49" s="104" t="s">
        <v>147</v>
      </c>
      <c r="B49" s="85" t="s">
        <v>146</v>
      </c>
      <c r="C49" s="110" t="s">
        <v>370</v>
      </c>
      <c r="D49" s="168">
        <v>0</v>
      </c>
      <c r="E49" s="168">
        <v>0</v>
      </c>
    </row>
    <row r="50" spans="1:5" x14ac:dyDescent="0.25">
      <c r="A50" s="104" t="s">
        <v>145</v>
      </c>
      <c r="B50" s="107" t="s">
        <v>533</v>
      </c>
      <c r="C50" s="110" t="s">
        <v>370</v>
      </c>
      <c r="D50" s="168">
        <v>0</v>
      </c>
      <c r="E50" s="168">
        <v>0</v>
      </c>
    </row>
    <row r="51" spans="1:5" ht="35.25" customHeight="1" x14ac:dyDescent="0.25">
      <c r="A51" s="101" t="s">
        <v>61</v>
      </c>
      <c r="B51" s="102" t="s">
        <v>143</v>
      </c>
      <c r="C51" s="110"/>
      <c r="D51" s="168">
        <v>0</v>
      </c>
      <c r="E51" s="168">
        <v>0</v>
      </c>
    </row>
    <row r="52" spans="1:5" x14ac:dyDescent="0.25">
      <c r="A52" s="104" t="s">
        <v>142</v>
      </c>
      <c r="B52" s="85" t="s">
        <v>141</v>
      </c>
      <c r="C52" s="110"/>
      <c r="D52" s="168">
        <v>0</v>
      </c>
      <c r="E52" s="168">
        <v>0</v>
      </c>
    </row>
    <row r="53" spans="1:5" x14ac:dyDescent="0.25">
      <c r="A53" s="104" t="s">
        <v>140</v>
      </c>
      <c r="B53" s="85" t="s">
        <v>134</v>
      </c>
      <c r="C53" s="110" t="s">
        <v>370</v>
      </c>
      <c r="D53" s="168">
        <v>0</v>
      </c>
      <c r="E53" s="168">
        <v>0</v>
      </c>
    </row>
    <row r="54" spans="1:5" x14ac:dyDescent="0.25">
      <c r="A54" s="104" t="s">
        <v>139</v>
      </c>
      <c r="B54" s="107" t="s">
        <v>133</v>
      </c>
      <c r="C54" s="110" t="s">
        <v>370</v>
      </c>
      <c r="D54" s="168">
        <v>0</v>
      </c>
      <c r="E54" s="168">
        <v>0</v>
      </c>
    </row>
    <row r="55" spans="1:5" x14ac:dyDescent="0.25">
      <c r="A55" s="104" t="s">
        <v>138</v>
      </c>
      <c r="B55" s="107" t="s">
        <v>132</v>
      </c>
      <c r="C55" s="110" t="s">
        <v>370</v>
      </c>
      <c r="D55" s="168">
        <v>0</v>
      </c>
      <c r="E55" s="168">
        <v>0</v>
      </c>
    </row>
    <row r="56" spans="1:5" x14ac:dyDescent="0.25">
      <c r="A56" s="104" t="s">
        <v>137</v>
      </c>
      <c r="B56" s="107" t="s">
        <v>131</v>
      </c>
      <c r="C56" s="110" t="s">
        <v>370</v>
      </c>
      <c r="D56" s="168">
        <v>0</v>
      </c>
      <c r="E56" s="168">
        <v>0</v>
      </c>
    </row>
    <row r="57" spans="1:5" ht="18.75" x14ac:dyDescent="0.25">
      <c r="A57" s="104" t="s">
        <v>136</v>
      </c>
      <c r="B57" s="107" t="s">
        <v>130</v>
      </c>
      <c r="C57" s="110" t="s">
        <v>370</v>
      </c>
      <c r="D57" s="168">
        <v>0</v>
      </c>
      <c r="E57" s="168">
        <v>0</v>
      </c>
    </row>
    <row r="58" spans="1:5" ht="36.75" customHeight="1" x14ac:dyDescent="0.25">
      <c r="A58" s="101" t="s">
        <v>60</v>
      </c>
      <c r="B58" s="108" t="s">
        <v>230</v>
      </c>
      <c r="C58" s="110" t="s">
        <v>370</v>
      </c>
      <c r="D58" s="168">
        <v>0</v>
      </c>
      <c r="E58" s="168">
        <v>0</v>
      </c>
    </row>
    <row r="59" spans="1:5" x14ac:dyDescent="0.25">
      <c r="A59" s="101" t="s">
        <v>58</v>
      </c>
      <c r="B59" s="102" t="s">
        <v>135</v>
      </c>
      <c r="C59" s="110" t="s">
        <v>370</v>
      </c>
      <c r="D59" s="168">
        <v>0</v>
      </c>
      <c r="E59" s="168">
        <v>0</v>
      </c>
    </row>
    <row r="60" spans="1:5" x14ac:dyDescent="0.25">
      <c r="A60" s="104" t="s">
        <v>224</v>
      </c>
      <c r="B60" s="109" t="s">
        <v>156</v>
      </c>
      <c r="C60" s="110" t="s">
        <v>370</v>
      </c>
      <c r="D60" s="168">
        <v>0</v>
      </c>
      <c r="E60" s="168">
        <v>0</v>
      </c>
    </row>
    <row r="61" spans="1:5" x14ac:dyDescent="0.25">
      <c r="A61" s="104" t="s">
        <v>225</v>
      </c>
      <c r="B61" s="109" t="s">
        <v>154</v>
      </c>
      <c r="C61" s="110" t="s">
        <v>370</v>
      </c>
      <c r="D61" s="168">
        <v>0</v>
      </c>
      <c r="E61" s="168">
        <v>0</v>
      </c>
    </row>
    <row r="62" spans="1:5" x14ac:dyDescent="0.25">
      <c r="A62" s="104" t="s">
        <v>226</v>
      </c>
      <c r="B62" s="109" t="s">
        <v>152</v>
      </c>
      <c r="C62" s="110" t="s">
        <v>370</v>
      </c>
      <c r="D62" s="168">
        <v>0</v>
      </c>
      <c r="E62" s="168">
        <v>0</v>
      </c>
    </row>
    <row r="63" spans="1:5" x14ac:dyDescent="0.25">
      <c r="A63" s="104" t="s">
        <v>227</v>
      </c>
      <c r="B63" s="109" t="s">
        <v>229</v>
      </c>
      <c r="C63" s="110" t="s">
        <v>370</v>
      </c>
      <c r="D63" s="168">
        <v>0</v>
      </c>
      <c r="E63" s="168">
        <v>0</v>
      </c>
    </row>
    <row r="64" spans="1:5" ht="18.75" x14ac:dyDescent="0.25">
      <c r="A64" s="104" t="s">
        <v>228</v>
      </c>
      <c r="B64" s="107" t="s">
        <v>130</v>
      </c>
      <c r="C64" s="110" t="s">
        <v>370</v>
      </c>
      <c r="D64" s="168">
        <v>0</v>
      </c>
      <c r="E64" s="168">
        <v>0</v>
      </c>
    </row>
    <row r="65" spans="1:5" x14ac:dyDescent="0.25">
      <c r="A65" s="111"/>
      <c r="B65" s="147"/>
      <c r="C65" s="147"/>
      <c r="D65" s="147"/>
      <c r="E65" s="245"/>
    </row>
    <row r="66" spans="1:5" ht="54" customHeight="1" x14ac:dyDescent="0.25">
      <c r="B66" s="401"/>
      <c r="C66" s="401"/>
      <c r="D66" s="157"/>
      <c r="E66" s="246"/>
    </row>
    <row r="68" spans="1:5" ht="50.25" customHeight="1" x14ac:dyDescent="0.25">
      <c r="B68" s="401"/>
      <c r="C68" s="401"/>
      <c r="D68" s="157"/>
      <c r="E68" s="246"/>
    </row>
    <row r="70" spans="1:5" ht="36.75" customHeight="1" x14ac:dyDescent="0.25">
      <c r="B70" s="401"/>
      <c r="C70" s="401"/>
      <c r="D70" s="157"/>
      <c r="E70" s="246"/>
    </row>
    <row r="72" spans="1:5" ht="51" customHeight="1" x14ac:dyDescent="0.25">
      <c r="B72" s="401"/>
      <c r="C72" s="401"/>
      <c r="D72" s="157"/>
      <c r="E72" s="246"/>
    </row>
    <row r="73" spans="1:5" ht="32.25" customHeight="1" x14ac:dyDescent="0.25">
      <c r="B73" s="401"/>
      <c r="C73" s="401"/>
      <c r="D73" s="157"/>
      <c r="E73" s="246"/>
    </row>
    <row r="74" spans="1:5" ht="51.75" customHeight="1" x14ac:dyDescent="0.25">
      <c r="B74" s="401"/>
      <c r="C74" s="401"/>
      <c r="D74" s="157"/>
      <c r="E74" s="246"/>
    </row>
    <row r="75" spans="1:5" ht="21.75" customHeight="1" x14ac:dyDescent="0.25">
      <c r="B75" s="399"/>
      <c r="C75" s="399"/>
      <c r="D75" s="166"/>
      <c r="E75" s="244"/>
    </row>
    <row r="76" spans="1:5" ht="23.25" customHeight="1" x14ac:dyDescent="0.25"/>
    <row r="77" spans="1:5" ht="18.75" customHeight="1" x14ac:dyDescent="0.25">
      <c r="B77" s="400"/>
      <c r="C77" s="400"/>
      <c r="D77" s="147"/>
      <c r="E77" s="245"/>
    </row>
  </sheetData>
  <mergeCells count="25">
    <mergeCell ref="B20:B22"/>
    <mergeCell ref="B75:C75"/>
    <mergeCell ref="B77:C77"/>
    <mergeCell ref="B66:C66"/>
    <mergeCell ref="B68:C68"/>
    <mergeCell ref="B70:C70"/>
    <mergeCell ref="B72:C72"/>
    <mergeCell ref="B73:C73"/>
    <mergeCell ref="B74:C74"/>
    <mergeCell ref="D20:E21"/>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s>
  <pageMargins left="0.39370078740157483" right="0.39370078740157483" top="0.78740157480314965" bottom="0.39370078740157483" header="0.31496062992125984" footer="0.31496062992125984"/>
  <pageSetup paperSize="8" scale="59"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1"/>
  <sheetViews>
    <sheetView view="pageBreakPreview" topLeftCell="E16" zoomScaleSheetLayoutView="100" workbookViewId="0">
      <selection activeCell="Q17" sqref="Q17:Q19"/>
    </sheetView>
  </sheetViews>
  <sheetFormatPr defaultColWidth="9.140625" defaultRowHeight="15" x14ac:dyDescent="0.25"/>
  <cols>
    <col min="1" max="1" width="6.140625" style="4" customWidth="1"/>
    <col min="2" max="2" width="23.140625" style="4" customWidth="1"/>
    <col min="3" max="3" width="24.28515625" style="4" customWidth="1"/>
    <col min="4" max="4" width="15.140625" style="4" customWidth="1"/>
    <col min="5" max="12" width="7.7109375" style="4" customWidth="1"/>
    <col min="13" max="13" width="18" style="4" customWidth="1"/>
    <col min="14" max="14" width="22.42578125" style="4" customWidth="1"/>
    <col min="15" max="15" width="21" style="4" customWidth="1"/>
    <col min="16" max="17" width="13.42578125" style="4" customWidth="1"/>
    <col min="18" max="18" width="17" style="4" customWidth="1"/>
    <col min="19" max="20" width="9.7109375" style="4" customWidth="1"/>
    <col min="21" max="21" width="10" style="4" customWidth="1"/>
    <col min="22" max="22" width="9.28515625" style="4" customWidth="1"/>
    <col min="23" max="23" width="20" style="4" customWidth="1"/>
    <col min="24" max="25" width="10.7109375" style="4" customWidth="1"/>
    <col min="26" max="26" width="7.7109375" style="4" customWidth="1"/>
    <col min="27" max="28" width="10.7109375" style="4" customWidth="1"/>
    <col min="29" max="29" width="24.42578125" style="4" customWidth="1"/>
    <col min="30" max="30" width="18.28515625" style="4" bestFit="1" customWidth="1"/>
    <col min="31" max="31" width="31.28515625" style="4" customWidth="1"/>
    <col min="32" max="32" width="11.7109375" style="4" customWidth="1"/>
    <col min="33" max="33" width="11.42578125" style="4" customWidth="1"/>
    <col min="34" max="34" width="9.7109375" style="4" customWidth="1"/>
    <col min="35" max="35" width="10.28515625" style="4" customWidth="1"/>
    <col min="36" max="36" width="14.140625" style="4" customWidth="1"/>
    <col min="37" max="37" width="14.85546875" style="4" customWidth="1"/>
    <col min="38" max="38" width="13.85546875" style="4" customWidth="1"/>
    <col min="39" max="39" width="15.28515625" style="4" customWidth="1"/>
    <col min="40" max="40" width="6.42578125" style="4" customWidth="1"/>
    <col min="41" max="41" width="8" style="4" customWidth="1"/>
    <col min="42" max="42" width="10.5703125" style="4" customWidth="1"/>
    <col min="43" max="43" width="10.42578125" style="4" customWidth="1"/>
    <col min="44" max="44" width="20.42578125" style="4" customWidth="1"/>
    <col min="45" max="45" width="23.85546875" style="4" customWidth="1"/>
    <col min="46" max="46" width="13.28515625" style="4" customWidth="1"/>
    <col min="47" max="47" width="10.7109375" style="4" customWidth="1"/>
    <col min="48" max="48" width="15.7109375" style="4" customWidth="1"/>
    <col min="49" max="16384" width="9.140625" style="4"/>
  </cols>
  <sheetData>
    <row r="1" spans="1:48" ht="18.75" customHeight="1" x14ac:dyDescent="0.25">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row>
    <row r="2" spans="1:48" ht="18.75" x14ac:dyDescent="0.3">
      <c r="AV2" s="27"/>
    </row>
    <row r="3" spans="1:48" ht="18.75" x14ac:dyDescent="0.25">
      <c r="A3" s="265" t="s">
        <v>11</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row>
    <row r="4" spans="1:48" ht="18.75" x14ac:dyDescent="0.25">
      <c r="A4" s="265" t="s">
        <v>525</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row>
    <row r="5" spans="1:48" x14ac:dyDescent="0.25">
      <c r="A5" s="266" t="s">
        <v>8</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5.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8.75" x14ac:dyDescent="0.25">
      <c r="A7" s="393" t="str">
        <f>'1. паспорт местоположение'!A11:C11</f>
        <v>P_ПТП_Склифосовского</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x14ac:dyDescent="0.25">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34.5" customHeight="1" x14ac:dyDescent="0.25">
      <c r="A10" s="265"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4.25" customHeight="1"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93"/>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x14ac:dyDescent="0.25">
      <c r="A16" s="406" t="s">
        <v>498</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158" customFormat="1" ht="58.5" customHeight="1" x14ac:dyDescent="0.2">
      <c r="A17" s="403" t="s">
        <v>54</v>
      </c>
      <c r="B17" s="407" t="s">
        <v>26</v>
      </c>
      <c r="C17" s="403" t="s">
        <v>53</v>
      </c>
      <c r="D17" s="403" t="s">
        <v>52</v>
      </c>
      <c r="E17" s="414" t="s">
        <v>507</v>
      </c>
      <c r="F17" s="415"/>
      <c r="G17" s="415"/>
      <c r="H17" s="415"/>
      <c r="I17" s="415"/>
      <c r="J17" s="415"/>
      <c r="K17" s="415"/>
      <c r="L17" s="416"/>
      <c r="M17" s="403" t="s">
        <v>51</v>
      </c>
      <c r="N17" s="403" t="s">
        <v>50</v>
      </c>
      <c r="O17" s="403" t="s">
        <v>49</v>
      </c>
      <c r="P17" s="402" t="s">
        <v>250</v>
      </c>
      <c r="Q17" s="402" t="s">
        <v>48</v>
      </c>
      <c r="R17" s="402" t="s">
        <v>47</v>
      </c>
      <c r="S17" s="402" t="s">
        <v>46</v>
      </c>
      <c r="T17" s="402"/>
      <c r="U17" s="417" t="s">
        <v>45</v>
      </c>
      <c r="V17" s="417" t="s">
        <v>44</v>
      </c>
      <c r="W17" s="402" t="s">
        <v>43</v>
      </c>
      <c r="X17" s="402" t="s">
        <v>42</v>
      </c>
      <c r="Y17" s="402" t="s">
        <v>41</v>
      </c>
      <c r="Z17" s="418" t="s">
        <v>40</v>
      </c>
      <c r="AA17" s="402" t="s">
        <v>39</v>
      </c>
      <c r="AB17" s="402" t="s">
        <v>38</v>
      </c>
      <c r="AC17" s="402" t="s">
        <v>37</v>
      </c>
      <c r="AD17" s="402" t="s">
        <v>36</v>
      </c>
      <c r="AE17" s="402" t="s">
        <v>35</v>
      </c>
      <c r="AF17" s="402" t="s">
        <v>34</v>
      </c>
      <c r="AG17" s="402"/>
      <c r="AH17" s="402"/>
      <c r="AI17" s="402"/>
      <c r="AJ17" s="402"/>
      <c r="AK17" s="402"/>
      <c r="AL17" s="402" t="s">
        <v>33</v>
      </c>
      <c r="AM17" s="402"/>
      <c r="AN17" s="402"/>
      <c r="AO17" s="402"/>
      <c r="AP17" s="402" t="s">
        <v>32</v>
      </c>
      <c r="AQ17" s="402"/>
      <c r="AR17" s="402" t="s">
        <v>31</v>
      </c>
      <c r="AS17" s="402" t="s">
        <v>30</v>
      </c>
      <c r="AT17" s="402" t="s">
        <v>29</v>
      </c>
      <c r="AU17" s="402" t="s">
        <v>28</v>
      </c>
      <c r="AV17" s="402" t="s">
        <v>27</v>
      </c>
    </row>
    <row r="18" spans="1:48" s="158" customFormat="1" ht="64.5" customHeight="1" x14ac:dyDescent="0.2">
      <c r="A18" s="404"/>
      <c r="B18" s="408"/>
      <c r="C18" s="404"/>
      <c r="D18" s="404"/>
      <c r="E18" s="421" t="s">
        <v>25</v>
      </c>
      <c r="F18" s="410" t="s">
        <v>134</v>
      </c>
      <c r="G18" s="410" t="s">
        <v>133</v>
      </c>
      <c r="H18" s="410" t="s">
        <v>132</v>
      </c>
      <c r="I18" s="423" t="s">
        <v>421</v>
      </c>
      <c r="J18" s="423" t="s">
        <v>422</v>
      </c>
      <c r="K18" s="423" t="s">
        <v>423</v>
      </c>
      <c r="L18" s="410" t="s">
        <v>82</v>
      </c>
      <c r="M18" s="404"/>
      <c r="N18" s="404"/>
      <c r="O18" s="404"/>
      <c r="P18" s="402"/>
      <c r="Q18" s="402"/>
      <c r="R18" s="402"/>
      <c r="S18" s="412" t="s">
        <v>3</v>
      </c>
      <c r="T18" s="412" t="s">
        <v>13</v>
      </c>
      <c r="U18" s="417"/>
      <c r="V18" s="417"/>
      <c r="W18" s="402"/>
      <c r="X18" s="402"/>
      <c r="Y18" s="402"/>
      <c r="Z18" s="402"/>
      <c r="AA18" s="402"/>
      <c r="AB18" s="402"/>
      <c r="AC18" s="402"/>
      <c r="AD18" s="402"/>
      <c r="AE18" s="402"/>
      <c r="AF18" s="402" t="s">
        <v>24</v>
      </c>
      <c r="AG18" s="402"/>
      <c r="AH18" s="402" t="s">
        <v>23</v>
      </c>
      <c r="AI18" s="402"/>
      <c r="AJ18" s="403" t="s">
        <v>22</v>
      </c>
      <c r="AK18" s="403" t="s">
        <v>21</v>
      </c>
      <c r="AL18" s="403" t="s">
        <v>20</v>
      </c>
      <c r="AM18" s="403" t="s">
        <v>19</v>
      </c>
      <c r="AN18" s="403" t="s">
        <v>18</v>
      </c>
      <c r="AO18" s="403" t="s">
        <v>17</v>
      </c>
      <c r="AP18" s="403" t="s">
        <v>16</v>
      </c>
      <c r="AQ18" s="419" t="s">
        <v>13</v>
      </c>
      <c r="AR18" s="402"/>
      <c r="AS18" s="402"/>
      <c r="AT18" s="402"/>
      <c r="AU18" s="402"/>
      <c r="AV18" s="402"/>
    </row>
    <row r="19" spans="1:48" s="158" customFormat="1" ht="96.75" customHeight="1" x14ac:dyDescent="0.2">
      <c r="A19" s="405"/>
      <c r="B19" s="409"/>
      <c r="C19" s="405"/>
      <c r="D19" s="405"/>
      <c r="E19" s="422"/>
      <c r="F19" s="411"/>
      <c r="G19" s="411"/>
      <c r="H19" s="411"/>
      <c r="I19" s="424"/>
      <c r="J19" s="424"/>
      <c r="K19" s="424"/>
      <c r="L19" s="411"/>
      <c r="M19" s="405"/>
      <c r="N19" s="405"/>
      <c r="O19" s="405"/>
      <c r="P19" s="402"/>
      <c r="Q19" s="402"/>
      <c r="R19" s="402"/>
      <c r="S19" s="413"/>
      <c r="T19" s="413"/>
      <c r="U19" s="417"/>
      <c r="V19" s="417"/>
      <c r="W19" s="402"/>
      <c r="X19" s="402"/>
      <c r="Y19" s="402"/>
      <c r="Z19" s="402"/>
      <c r="AA19" s="402"/>
      <c r="AB19" s="402"/>
      <c r="AC19" s="402"/>
      <c r="AD19" s="402"/>
      <c r="AE19" s="402"/>
      <c r="AF19" s="159" t="s">
        <v>15</v>
      </c>
      <c r="AG19" s="159" t="s">
        <v>14</v>
      </c>
      <c r="AH19" s="160" t="s">
        <v>3</v>
      </c>
      <c r="AI19" s="160" t="s">
        <v>13</v>
      </c>
      <c r="AJ19" s="405"/>
      <c r="AK19" s="405"/>
      <c r="AL19" s="405"/>
      <c r="AM19" s="405"/>
      <c r="AN19" s="405"/>
      <c r="AO19" s="405"/>
      <c r="AP19" s="405"/>
      <c r="AQ19" s="420"/>
      <c r="AR19" s="402"/>
      <c r="AS19" s="402"/>
      <c r="AT19" s="402"/>
      <c r="AU19" s="402"/>
      <c r="AV19" s="402"/>
    </row>
    <row r="20" spans="1:48" s="162" customFormat="1" ht="17.25" customHeight="1" x14ac:dyDescent="0.2">
      <c r="A20" s="161">
        <v>1</v>
      </c>
      <c r="B20" s="161">
        <v>2</v>
      </c>
      <c r="C20" s="161">
        <v>4</v>
      </c>
      <c r="D20" s="161">
        <v>5</v>
      </c>
      <c r="E20" s="161">
        <v>6</v>
      </c>
      <c r="F20" s="161">
        <f t="shared" ref="F20:AV20" si="0">E20+1</f>
        <v>7</v>
      </c>
      <c r="G20" s="161">
        <f t="shared" si="0"/>
        <v>8</v>
      </c>
      <c r="H20" s="161">
        <f t="shared" si="0"/>
        <v>9</v>
      </c>
      <c r="I20" s="161">
        <f t="shared" si="0"/>
        <v>10</v>
      </c>
      <c r="J20" s="161">
        <f t="shared" si="0"/>
        <v>11</v>
      </c>
      <c r="K20" s="161">
        <f t="shared" si="0"/>
        <v>12</v>
      </c>
      <c r="L20" s="161">
        <f t="shared" si="0"/>
        <v>13</v>
      </c>
      <c r="M20" s="161">
        <f t="shared" si="0"/>
        <v>14</v>
      </c>
      <c r="N20" s="161">
        <f t="shared" si="0"/>
        <v>15</v>
      </c>
      <c r="O20" s="161">
        <f t="shared" si="0"/>
        <v>16</v>
      </c>
      <c r="P20" s="161">
        <f t="shared" si="0"/>
        <v>17</v>
      </c>
      <c r="Q20" s="161">
        <f t="shared" si="0"/>
        <v>18</v>
      </c>
      <c r="R20" s="161">
        <f t="shared" si="0"/>
        <v>19</v>
      </c>
      <c r="S20" s="161">
        <f t="shared" si="0"/>
        <v>20</v>
      </c>
      <c r="T20" s="161">
        <f t="shared" si="0"/>
        <v>21</v>
      </c>
      <c r="U20" s="161">
        <f t="shared" si="0"/>
        <v>22</v>
      </c>
      <c r="V20" s="161">
        <f t="shared" si="0"/>
        <v>23</v>
      </c>
      <c r="W20" s="161">
        <f t="shared" si="0"/>
        <v>24</v>
      </c>
      <c r="X20" s="161">
        <f t="shared" si="0"/>
        <v>25</v>
      </c>
      <c r="Y20" s="161">
        <f t="shared" si="0"/>
        <v>26</v>
      </c>
      <c r="Z20" s="161">
        <f t="shared" si="0"/>
        <v>27</v>
      </c>
      <c r="AA20" s="161">
        <f t="shared" si="0"/>
        <v>28</v>
      </c>
      <c r="AB20" s="161">
        <f t="shared" si="0"/>
        <v>29</v>
      </c>
      <c r="AC20" s="161">
        <f t="shared" si="0"/>
        <v>30</v>
      </c>
      <c r="AD20" s="161">
        <f t="shared" si="0"/>
        <v>31</v>
      </c>
      <c r="AE20" s="161">
        <f t="shared" si="0"/>
        <v>32</v>
      </c>
      <c r="AF20" s="161">
        <f t="shared" si="0"/>
        <v>33</v>
      </c>
      <c r="AG20" s="161">
        <f t="shared" si="0"/>
        <v>34</v>
      </c>
      <c r="AH20" s="161">
        <f t="shared" si="0"/>
        <v>35</v>
      </c>
      <c r="AI20" s="161">
        <f t="shared" si="0"/>
        <v>36</v>
      </c>
      <c r="AJ20" s="161">
        <f t="shared" si="0"/>
        <v>37</v>
      </c>
      <c r="AK20" s="161">
        <f t="shared" si="0"/>
        <v>38</v>
      </c>
      <c r="AL20" s="161">
        <f t="shared" si="0"/>
        <v>39</v>
      </c>
      <c r="AM20" s="161">
        <f t="shared" si="0"/>
        <v>40</v>
      </c>
      <c r="AN20" s="161">
        <f t="shared" si="0"/>
        <v>41</v>
      </c>
      <c r="AO20" s="161">
        <f t="shared" si="0"/>
        <v>42</v>
      </c>
      <c r="AP20" s="161">
        <f t="shared" si="0"/>
        <v>43</v>
      </c>
      <c r="AQ20" s="161">
        <f t="shared" si="0"/>
        <v>44</v>
      </c>
      <c r="AR20" s="161">
        <f t="shared" si="0"/>
        <v>45</v>
      </c>
      <c r="AS20" s="161">
        <f t="shared" si="0"/>
        <v>46</v>
      </c>
      <c r="AT20" s="161">
        <f t="shared" si="0"/>
        <v>47</v>
      </c>
      <c r="AU20" s="161">
        <f t="shared" si="0"/>
        <v>48</v>
      </c>
      <c r="AV20" s="161">
        <f t="shared" si="0"/>
        <v>49</v>
      </c>
    </row>
    <row r="21" spans="1:48" ht="102" customHeight="1" x14ac:dyDescent="0.25">
      <c r="A21" s="163">
        <v>1</v>
      </c>
      <c r="B21" s="163" t="s">
        <v>528</v>
      </c>
      <c r="C21" s="163"/>
      <c r="D21" s="163"/>
      <c r="E21" s="163"/>
      <c r="F21" s="163"/>
      <c r="G21" s="163"/>
      <c r="H21" s="163"/>
      <c r="I21" s="163"/>
      <c r="J21" s="163"/>
      <c r="K21" s="163"/>
      <c r="L21" s="163"/>
      <c r="M21" s="163" t="s">
        <v>588</v>
      </c>
      <c r="N21" s="163" t="s">
        <v>539</v>
      </c>
      <c r="O21" s="163" t="s">
        <v>525</v>
      </c>
      <c r="P21" s="164">
        <f>675000000/1.2/1000</f>
        <v>562500</v>
      </c>
      <c r="Q21" s="163"/>
      <c r="R21" s="164">
        <f>675000000/1.2/1000</f>
        <v>562500</v>
      </c>
      <c r="S21" s="163" t="s">
        <v>538</v>
      </c>
      <c r="T21" s="163" t="s">
        <v>538</v>
      </c>
      <c r="U21" s="163">
        <v>1</v>
      </c>
      <c r="V21" s="163">
        <v>1</v>
      </c>
      <c r="W21" s="163" t="s">
        <v>543</v>
      </c>
      <c r="X21" s="164">
        <f>661268361.61/1.2/1000</f>
        <v>551056.96800833335</v>
      </c>
      <c r="Y21" s="163">
        <v>0</v>
      </c>
      <c r="Z21" s="163">
        <v>0</v>
      </c>
      <c r="AA21" s="163">
        <v>0</v>
      </c>
      <c r="AB21" s="164">
        <f>661268361.61/1.2/1000</f>
        <v>551056.96800833335</v>
      </c>
      <c r="AC21" s="163" t="s">
        <v>543</v>
      </c>
      <c r="AD21" s="164">
        <f>661268361.61/1000</f>
        <v>661268.36161000002</v>
      </c>
      <c r="AE21" s="164"/>
      <c r="AF21" s="163">
        <v>32413936023</v>
      </c>
      <c r="AG21" s="171" t="s">
        <v>589</v>
      </c>
      <c r="AH21" s="165">
        <v>45531</v>
      </c>
      <c r="AI21" s="165">
        <v>45531</v>
      </c>
      <c r="AJ21" s="165">
        <v>45541</v>
      </c>
      <c r="AK21" s="165">
        <v>45541</v>
      </c>
      <c r="AL21" s="163">
        <v>0</v>
      </c>
      <c r="AM21" s="163">
        <v>0</v>
      </c>
      <c r="AN21" s="163">
        <v>0</v>
      </c>
      <c r="AO21" s="163">
        <v>0</v>
      </c>
      <c r="AP21" s="165">
        <v>45552</v>
      </c>
      <c r="AQ21" s="165">
        <v>45552</v>
      </c>
      <c r="AR21" s="165">
        <v>45566</v>
      </c>
      <c r="AS21" s="165">
        <v>45566</v>
      </c>
      <c r="AT21" s="165">
        <v>46387</v>
      </c>
      <c r="AU21" s="163"/>
      <c r="AV21" s="163"/>
    </row>
  </sheetData>
  <mergeCells count="66">
    <mergeCell ref="K18:K19"/>
    <mergeCell ref="J18:J19"/>
    <mergeCell ref="U17:U19"/>
    <mergeCell ref="O17:O19"/>
    <mergeCell ref="P17:P19"/>
    <mergeCell ref="Q17:Q19"/>
    <mergeCell ref="R17:R19"/>
    <mergeCell ref="S17:T17"/>
    <mergeCell ref="N17:N19"/>
    <mergeCell ref="E18:E19"/>
    <mergeCell ref="F18:F19"/>
    <mergeCell ref="G18:G19"/>
    <mergeCell ref="H18:H19"/>
    <mergeCell ref="I18:I19"/>
    <mergeCell ref="AT17:AT19"/>
    <mergeCell ref="V17:V19"/>
    <mergeCell ref="W17:W19"/>
    <mergeCell ref="X17:X19"/>
    <mergeCell ref="Y17:Y19"/>
    <mergeCell ref="AL17:AO17"/>
    <mergeCell ref="AJ18:AJ19"/>
    <mergeCell ref="AK18:AK19"/>
    <mergeCell ref="Z17:Z19"/>
    <mergeCell ref="AA17:AA19"/>
    <mergeCell ref="AN18:AN19"/>
    <mergeCell ref="AO18:AO19"/>
    <mergeCell ref="AP18:AP19"/>
    <mergeCell ref="AQ18:AQ19"/>
    <mergeCell ref="AF18:AG18"/>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H18:AI18"/>
    <mergeCell ref="E17:L17"/>
    <mergeCell ref="M17:M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10:AV10"/>
    <mergeCell ref="A11:AV11"/>
    <mergeCell ref="A12:AV12"/>
    <mergeCell ref="AP17:AQ17"/>
    <mergeCell ref="A13:AV13"/>
    <mergeCell ref="D17:D19"/>
  </mergeCells>
  <hyperlinks>
    <hyperlink ref="AG21" r:id="rId1" xr:uid="{00000000-0004-0000-0C00-000000000000}"/>
  </hyperlinks>
  <printOptions horizontalCentered="1"/>
  <pageMargins left="0.59055118110236227" right="0.59055118110236227" top="0.59055118110236227" bottom="0.59055118110236227" header="0" footer="0"/>
  <pageSetup paperSize="8" scale="2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zoomScale="90" zoomScaleNormal="90" zoomScaleSheetLayoutView="90" workbookViewId="0">
      <selection activeCell="B52" sqref="B52"/>
    </sheetView>
  </sheetViews>
  <sheetFormatPr defaultColWidth="8.85546875" defaultRowHeight="15.75" x14ac:dyDescent="0.25"/>
  <cols>
    <col min="1" max="2" width="66.140625" style="113"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26" t="s">
        <v>71</v>
      </c>
    </row>
    <row r="2" spans="1:8" ht="18.75" x14ac:dyDescent="0.3">
      <c r="B2" s="27" t="s">
        <v>12</v>
      </c>
    </row>
    <row r="3" spans="1:8" ht="18.75" x14ac:dyDescent="0.3">
      <c r="B3" s="27" t="s">
        <v>513</v>
      </c>
    </row>
    <row r="4" spans="1:8" x14ac:dyDescent="0.25">
      <c r="B4" s="88"/>
    </row>
    <row r="5" spans="1:8" ht="18.75" x14ac:dyDescent="0.3">
      <c r="A5" s="425" t="str">
        <f>'1. паспорт местоположение'!A5:C5</f>
        <v>Год раскрытия информации: 2026 год</v>
      </c>
      <c r="B5" s="425"/>
      <c r="C5" s="114"/>
      <c r="D5" s="114"/>
      <c r="E5" s="114"/>
      <c r="F5" s="114"/>
      <c r="G5" s="114"/>
      <c r="H5" s="114"/>
    </row>
    <row r="6" spans="1:8" ht="18.75" x14ac:dyDescent="0.3">
      <c r="A6" s="193"/>
      <c r="B6" s="193"/>
      <c r="C6" s="193"/>
      <c r="D6" s="193"/>
      <c r="E6" s="193"/>
      <c r="F6" s="193"/>
      <c r="G6" s="193"/>
      <c r="H6" s="193"/>
    </row>
    <row r="7" spans="1:8" ht="18.75" x14ac:dyDescent="0.25">
      <c r="A7" s="265" t="s">
        <v>11</v>
      </c>
      <c r="B7" s="265"/>
      <c r="C7" s="29"/>
      <c r="D7" s="29"/>
      <c r="E7" s="29"/>
      <c r="F7" s="29"/>
      <c r="G7" s="29"/>
      <c r="H7" s="29"/>
    </row>
    <row r="8" spans="1:8" ht="18.75" x14ac:dyDescent="0.25">
      <c r="A8" s="265" t="s">
        <v>525</v>
      </c>
      <c r="B8" s="265"/>
      <c r="C8" s="29"/>
      <c r="D8" s="29"/>
      <c r="E8" s="29"/>
      <c r="F8" s="29"/>
      <c r="G8" s="29"/>
      <c r="H8" s="29"/>
    </row>
    <row r="9" spans="1:8" x14ac:dyDescent="0.25">
      <c r="A9" s="266" t="s">
        <v>8</v>
      </c>
      <c r="B9" s="266"/>
      <c r="C9" s="30"/>
      <c r="D9" s="30"/>
      <c r="E9" s="30"/>
      <c r="F9" s="30"/>
      <c r="G9" s="30"/>
      <c r="H9" s="30"/>
    </row>
    <row r="10" spans="1:8" x14ac:dyDescent="0.25">
      <c r="A10" s="262" t="s">
        <v>10</v>
      </c>
      <c r="B10" s="262"/>
      <c r="C10" s="31"/>
      <c r="D10" s="31"/>
      <c r="E10" s="31"/>
      <c r="F10" s="31"/>
      <c r="G10" s="31"/>
      <c r="H10" s="31"/>
    </row>
    <row r="11" spans="1:8" ht="18.75" x14ac:dyDescent="0.25">
      <c r="A11" s="271" t="str">
        <f>'7. Паспорт отчет о закупке'!A7:AV7</f>
        <v>P_ПТП_Склифосовского</v>
      </c>
      <c r="B11" s="271"/>
      <c r="C11" s="29"/>
      <c r="D11" s="29"/>
      <c r="E11" s="29"/>
      <c r="F11" s="29"/>
      <c r="G11" s="29"/>
      <c r="H11" s="29"/>
    </row>
    <row r="12" spans="1:8" ht="30.75" customHeight="1" x14ac:dyDescent="0.25">
      <c r="A12" s="266" t="s">
        <v>8</v>
      </c>
      <c r="B12" s="266"/>
      <c r="C12" s="30"/>
      <c r="D12" s="30"/>
      <c r="E12" s="30"/>
      <c r="F12" s="30"/>
      <c r="G12" s="30"/>
      <c r="H12" s="30"/>
    </row>
    <row r="13" spans="1:8" x14ac:dyDescent="0.25">
      <c r="A13" s="262" t="s">
        <v>9</v>
      </c>
      <c r="B13" s="262"/>
      <c r="C13" s="31"/>
      <c r="D13" s="31"/>
      <c r="E13" s="31"/>
      <c r="F13" s="31"/>
      <c r="G13" s="31"/>
      <c r="H13" s="31"/>
    </row>
    <row r="14" spans="1:8" ht="114" customHeight="1" x14ac:dyDescent="0.25">
      <c r="A14" s="257" t="str">
        <f>'1. паспорт местоположение'!A14:C14</f>
        <v>Строительство распределительной сети 20/0.4 кВ для присоединения нового корпуса НИИ СП им. Н.В. Склифосовского по адресу: г. Москва, ЦАО, Мещанский район, Большая Сухаревская площадь, д.3 (1 этап: КЛ 20 кВ L=18,4км, РТП 20/0,4кВ 2х1250кВА, ТП №1 20/0,4кВ 2х2000 кВА, ТП №2 20/0,4кВ 2х2000 кВА, ТП №3 20/0,4кВ 2х2000 кВА, ТП №4 20/0,4кВ 2х2000 кВА, ТП №5 20/0,4кВ 2х2000 кВА, ТП №6 20/0,4кВ 2х2000 кВА, ТП №7 20/0,4кВ 2х2000 кВА; 2 этап: КЛ 0,4кВ L=1,4км)</v>
      </c>
      <c r="B14" s="257"/>
      <c r="C14" s="2"/>
      <c r="D14" s="2"/>
      <c r="E14" s="2"/>
      <c r="F14" s="2"/>
      <c r="G14" s="2"/>
      <c r="H14" s="2"/>
    </row>
    <row r="15" spans="1:8" x14ac:dyDescent="0.25">
      <c r="A15" s="266" t="s">
        <v>8</v>
      </c>
      <c r="B15" s="266"/>
      <c r="C15" s="30"/>
      <c r="D15" s="30"/>
      <c r="E15" s="30"/>
      <c r="F15" s="30"/>
      <c r="G15" s="30"/>
      <c r="H15" s="30"/>
    </row>
    <row r="16" spans="1:8" x14ac:dyDescent="0.25">
      <c r="A16" s="262" t="s">
        <v>7</v>
      </c>
      <c r="B16" s="262"/>
      <c r="C16" s="31"/>
      <c r="D16" s="31"/>
      <c r="E16" s="31"/>
      <c r="F16" s="31"/>
      <c r="G16" s="31"/>
      <c r="H16" s="31"/>
    </row>
    <row r="17" spans="1:2" x14ac:dyDescent="0.25">
      <c r="B17" s="115"/>
    </row>
    <row r="18" spans="1:2" ht="33.75" customHeight="1" x14ac:dyDescent="0.25">
      <c r="A18" s="426" t="s">
        <v>499</v>
      </c>
      <c r="B18" s="427"/>
    </row>
    <row r="19" spans="1:2" x14ac:dyDescent="0.25">
      <c r="B19" s="88"/>
    </row>
    <row r="20" spans="1:2" ht="16.5" thickBot="1" x14ac:dyDescent="0.3">
      <c r="B20" s="116"/>
    </row>
    <row r="21" spans="1:2" ht="16.5" thickBot="1" x14ac:dyDescent="0.3">
      <c r="A21" s="117" t="s">
        <v>377</v>
      </c>
      <c r="B21" s="118"/>
    </row>
    <row r="22" spans="1:2" ht="16.5" thickBot="1" x14ac:dyDescent="0.3">
      <c r="A22" s="117" t="s">
        <v>378</v>
      </c>
      <c r="B22" s="118" t="s">
        <v>528</v>
      </c>
    </row>
    <row r="23" spans="1:2" ht="16.5" thickBot="1" x14ac:dyDescent="0.3">
      <c r="A23" s="117" t="s">
        <v>343</v>
      </c>
      <c r="B23" s="119" t="s">
        <v>529</v>
      </c>
    </row>
    <row r="24" spans="1:2" ht="16.5" thickBot="1" x14ac:dyDescent="0.3">
      <c r="A24" s="117" t="s">
        <v>379</v>
      </c>
      <c r="B24" s="119" t="s">
        <v>527</v>
      </c>
    </row>
    <row r="25" spans="1:2" ht="16.5" thickBot="1" x14ac:dyDescent="0.3">
      <c r="A25" s="120" t="s">
        <v>380</v>
      </c>
      <c r="B25" s="118">
        <f>'3.3 паспорт описание'!C29</f>
        <v>2026</v>
      </c>
    </row>
    <row r="26" spans="1:2" ht="16.5" thickBot="1" x14ac:dyDescent="0.3">
      <c r="A26" s="121" t="s">
        <v>381</v>
      </c>
      <c r="B26" s="122">
        <v>0.3</v>
      </c>
    </row>
    <row r="27" spans="1:2" ht="29.25" thickBot="1" x14ac:dyDescent="0.3">
      <c r="A27" s="123" t="s">
        <v>516</v>
      </c>
      <c r="B27" s="124" t="e">
        <f>'6.2. Паспорт фин осв ввод'!#REF!</f>
        <v>#REF!</v>
      </c>
    </row>
    <row r="28" spans="1:2" ht="16.5" thickBot="1" x14ac:dyDescent="0.3">
      <c r="A28" s="125" t="s">
        <v>382</v>
      </c>
      <c r="B28" s="125" t="s">
        <v>530</v>
      </c>
    </row>
    <row r="29" spans="1:2" ht="29.25" thickBot="1" x14ac:dyDescent="0.3">
      <c r="A29" s="126" t="s">
        <v>383</v>
      </c>
      <c r="B29" s="124" t="e">
        <f>B27</f>
        <v>#REF!</v>
      </c>
    </row>
    <row r="30" spans="1:2" ht="29.25" thickBot="1" x14ac:dyDescent="0.3">
      <c r="A30" s="126" t="s">
        <v>384</v>
      </c>
      <c r="B30" s="124" t="e">
        <f>B29</f>
        <v>#REF!</v>
      </c>
    </row>
    <row r="31" spans="1:2" ht="16.5" thickBot="1" x14ac:dyDescent="0.3">
      <c r="A31" s="125" t="s">
        <v>385</v>
      </c>
      <c r="B31" s="125"/>
    </row>
    <row r="32" spans="1:2" ht="29.25" thickBot="1" x14ac:dyDescent="0.3">
      <c r="A32" s="126" t="s">
        <v>386</v>
      </c>
      <c r="B32" s="124" t="e">
        <f>B30</f>
        <v>#REF!</v>
      </c>
    </row>
    <row r="33" spans="1:2" ht="16.5" thickBot="1" x14ac:dyDescent="0.3">
      <c r="A33" s="125" t="s">
        <v>387</v>
      </c>
      <c r="B33" s="124" t="e">
        <f>B32</f>
        <v>#REF!</v>
      </c>
    </row>
    <row r="34" spans="1:2" ht="16.5" thickBot="1" x14ac:dyDescent="0.3">
      <c r="A34" s="125" t="s">
        <v>388</v>
      </c>
      <c r="B34" s="127" t="e">
        <f>B33/B32</f>
        <v>#REF!</v>
      </c>
    </row>
    <row r="35" spans="1:2" ht="16.5" thickBot="1" x14ac:dyDescent="0.3">
      <c r="A35" s="125" t="s">
        <v>389</v>
      </c>
      <c r="B35" s="124" t="e">
        <f>B33</f>
        <v>#REF!</v>
      </c>
    </row>
    <row r="36" spans="1:2" ht="16.5" thickBot="1" x14ac:dyDescent="0.3">
      <c r="A36" s="125" t="s">
        <v>390</v>
      </c>
      <c r="B36" s="124" t="str">
        <f>'6.2. Паспорт фин осв ввод'!C27</f>
        <v>-</v>
      </c>
    </row>
    <row r="37" spans="1:2" ht="29.25" thickBot="1" x14ac:dyDescent="0.3">
      <c r="A37" s="126" t="s">
        <v>391</v>
      </c>
      <c r="B37" s="125">
        <v>0</v>
      </c>
    </row>
    <row r="38" spans="1:2" ht="16.5" thickBot="1" x14ac:dyDescent="0.3">
      <c r="A38" s="125" t="s">
        <v>387</v>
      </c>
      <c r="B38" s="125">
        <v>0</v>
      </c>
    </row>
    <row r="39" spans="1:2" ht="16.5" thickBot="1" x14ac:dyDescent="0.3">
      <c r="A39" s="125" t="s">
        <v>388</v>
      </c>
      <c r="B39" s="125">
        <v>0</v>
      </c>
    </row>
    <row r="40" spans="1:2" ht="16.5" thickBot="1" x14ac:dyDescent="0.3">
      <c r="A40" s="125" t="s">
        <v>389</v>
      </c>
      <c r="B40" s="125">
        <v>0</v>
      </c>
    </row>
    <row r="41" spans="1:2" ht="16.5" thickBot="1" x14ac:dyDescent="0.3">
      <c r="A41" s="125" t="s">
        <v>390</v>
      </c>
      <c r="B41" s="125">
        <v>0</v>
      </c>
    </row>
    <row r="42" spans="1:2" ht="29.25" thickBot="1" x14ac:dyDescent="0.3">
      <c r="A42" s="126" t="s">
        <v>392</v>
      </c>
      <c r="B42" s="125">
        <v>0</v>
      </c>
    </row>
    <row r="43" spans="1:2" ht="16.5" thickBot="1" x14ac:dyDescent="0.3">
      <c r="A43" s="125" t="s">
        <v>387</v>
      </c>
      <c r="B43" s="125">
        <v>0</v>
      </c>
    </row>
    <row r="44" spans="1:2" ht="16.5" thickBot="1" x14ac:dyDescent="0.3">
      <c r="A44" s="125" t="s">
        <v>388</v>
      </c>
      <c r="B44" s="125">
        <v>0</v>
      </c>
    </row>
    <row r="45" spans="1:2" ht="16.5" thickBot="1" x14ac:dyDescent="0.3">
      <c r="A45" s="125" t="s">
        <v>389</v>
      </c>
      <c r="B45" s="125">
        <v>0</v>
      </c>
    </row>
    <row r="46" spans="1:2" ht="16.5" thickBot="1" x14ac:dyDescent="0.3">
      <c r="A46" s="125" t="s">
        <v>390</v>
      </c>
      <c r="B46" s="125">
        <v>0</v>
      </c>
    </row>
    <row r="47" spans="1:2" ht="29.25" thickBot="1" x14ac:dyDescent="0.3">
      <c r="A47" s="128" t="s">
        <v>393</v>
      </c>
      <c r="B47" s="129">
        <v>0</v>
      </c>
    </row>
    <row r="48" spans="1:2" ht="16.5" thickBot="1" x14ac:dyDescent="0.3">
      <c r="A48" s="130" t="s">
        <v>385</v>
      </c>
      <c r="B48" s="129">
        <v>0</v>
      </c>
    </row>
    <row r="49" spans="1:2" ht="16.5" thickBot="1" x14ac:dyDescent="0.3">
      <c r="A49" s="130" t="s">
        <v>394</v>
      </c>
      <c r="B49" s="129">
        <v>0</v>
      </c>
    </row>
    <row r="50" spans="1:2" ht="16.5" thickBot="1" x14ac:dyDescent="0.3">
      <c r="A50" s="130" t="s">
        <v>395</v>
      </c>
      <c r="B50" s="129">
        <v>0</v>
      </c>
    </row>
    <row r="51" spans="1:2" ht="16.5" thickBot="1" x14ac:dyDescent="0.3">
      <c r="A51" s="130" t="s">
        <v>396</v>
      </c>
      <c r="B51" s="129">
        <v>0</v>
      </c>
    </row>
    <row r="52" spans="1:2" ht="16.5" thickBot="1" x14ac:dyDescent="0.3">
      <c r="A52" s="120" t="s">
        <v>397</v>
      </c>
      <c r="B52" s="131" t="e">
        <f>B34</f>
        <v>#REF!</v>
      </c>
    </row>
    <row r="53" spans="1:2" ht="16.5" thickBot="1" x14ac:dyDescent="0.3">
      <c r="A53" s="120" t="s">
        <v>398</v>
      </c>
      <c r="B53" s="196" t="e">
        <f>B30</f>
        <v>#REF!</v>
      </c>
    </row>
    <row r="54" spans="1:2" ht="16.5" thickBot="1" x14ac:dyDescent="0.3">
      <c r="A54" s="120" t="s">
        <v>399</v>
      </c>
      <c r="B54" s="132">
        <v>0</v>
      </c>
    </row>
    <row r="55" spans="1:2" ht="16.5" thickBot="1" x14ac:dyDescent="0.3">
      <c r="A55" s="121" t="s">
        <v>400</v>
      </c>
      <c r="B55" s="133" t="str">
        <f>B36</f>
        <v>-</v>
      </c>
    </row>
    <row r="56" spans="1:2" x14ac:dyDescent="0.25">
      <c r="A56" s="128" t="s">
        <v>401</v>
      </c>
      <c r="B56" s="130"/>
    </row>
    <row r="57" spans="1:2" x14ac:dyDescent="0.25">
      <c r="A57" s="134" t="s">
        <v>402</v>
      </c>
      <c r="B57" s="134" t="s">
        <v>525</v>
      </c>
    </row>
    <row r="58" spans="1:2" x14ac:dyDescent="0.25">
      <c r="A58" s="134" t="s">
        <v>403</v>
      </c>
      <c r="B58" s="134" t="s">
        <v>582</v>
      </c>
    </row>
    <row r="59" spans="1:2" x14ac:dyDescent="0.25">
      <c r="A59" s="134" t="s">
        <v>404</v>
      </c>
      <c r="B59" s="134" t="s">
        <v>582</v>
      </c>
    </row>
    <row r="60" spans="1:2" x14ac:dyDescent="0.25">
      <c r="A60" s="134" t="s">
        <v>405</v>
      </c>
      <c r="B60" s="134" t="s">
        <v>582</v>
      </c>
    </row>
    <row r="61" spans="1:2" ht="16.5" thickBot="1" x14ac:dyDescent="0.3">
      <c r="A61" s="135" t="s">
        <v>406</v>
      </c>
      <c r="B61" s="134" t="s">
        <v>582</v>
      </c>
    </row>
    <row r="62" spans="1:2" ht="30.75" thickBot="1" x14ac:dyDescent="0.3">
      <c r="A62" s="130" t="s">
        <v>407</v>
      </c>
      <c r="B62" s="136" t="s">
        <v>517</v>
      </c>
    </row>
    <row r="63" spans="1:2" ht="29.25" thickBot="1" x14ac:dyDescent="0.3">
      <c r="A63" s="120" t="s">
        <v>408</v>
      </c>
      <c r="B63" s="137">
        <v>0</v>
      </c>
    </row>
    <row r="64" spans="1:2" ht="16.5" thickBot="1" x14ac:dyDescent="0.3">
      <c r="A64" s="130" t="s">
        <v>385</v>
      </c>
      <c r="B64" s="138"/>
    </row>
    <row r="65" spans="1:2" ht="16.5" thickBot="1" x14ac:dyDescent="0.3">
      <c r="A65" s="130" t="s">
        <v>409</v>
      </c>
      <c r="B65" s="137">
        <v>0</v>
      </c>
    </row>
    <row r="66" spans="1:2" ht="16.5" thickBot="1" x14ac:dyDescent="0.3">
      <c r="A66" s="130" t="s">
        <v>410</v>
      </c>
      <c r="B66" s="138">
        <v>0</v>
      </c>
    </row>
    <row r="67" spans="1:2" ht="16.5" thickBot="1" x14ac:dyDescent="0.3">
      <c r="A67" s="139" t="s">
        <v>411</v>
      </c>
      <c r="B67" s="140" t="s">
        <v>517</v>
      </c>
    </row>
    <row r="68" spans="1:2" ht="16.5" thickBot="1" x14ac:dyDescent="0.3">
      <c r="A68" s="120" t="s">
        <v>412</v>
      </c>
      <c r="B68" s="132"/>
    </row>
    <row r="69" spans="1:2" ht="16.5" thickBot="1" x14ac:dyDescent="0.3">
      <c r="A69" s="134" t="s">
        <v>413</v>
      </c>
      <c r="B69" s="138" t="s">
        <v>517</v>
      </c>
    </row>
    <row r="70" spans="1:2" ht="16.5" thickBot="1" x14ac:dyDescent="0.3">
      <c r="A70" s="134" t="s">
        <v>414</v>
      </c>
      <c r="B70" s="141" t="s">
        <v>519</v>
      </c>
    </row>
    <row r="71" spans="1:2" ht="16.5" thickBot="1" x14ac:dyDescent="0.3">
      <c r="A71" s="134" t="s">
        <v>415</v>
      </c>
      <c r="B71" s="141" t="s">
        <v>519</v>
      </c>
    </row>
    <row r="72" spans="1:2" ht="29.25" thickBot="1" x14ac:dyDescent="0.3">
      <c r="A72" s="142" t="s">
        <v>416</v>
      </c>
      <c r="B72" s="143" t="s">
        <v>518</v>
      </c>
    </row>
    <row r="73" spans="1:2" ht="28.5" x14ac:dyDescent="0.25">
      <c r="A73" s="128" t="s">
        <v>417</v>
      </c>
      <c r="B73" s="140"/>
    </row>
    <row r="76" spans="1:2" x14ac:dyDescent="0.25">
      <c r="B76" s="144"/>
    </row>
    <row r="77" spans="1:2" x14ac:dyDescent="0.25">
      <c r="B77" s="145"/>
    </row>
    <row r="78" spans="1:2" x14ac:dyDescent="0.25">
      <c r="B78" s="146"/>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2026-04-14T09:02:25Z</cp:lastPrinted>
  <dcterms:created xsi:type="dcterms:W3CDTF">2015-08-16T15:31:05Z</dcterms:created>
  <dcterms:modified xsi:type="dcterms:W3CDTF">2026-07-22T13:36:33Z</dcterms:modified>
</cp:coreProperties>
</file>